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VGF\2026_P2622 Vergabe Grundreinigung Stationen\05_Beratung\04 Ausschreibungspaket\02 Leistungsverzeichnis\"/>
    </mc:Choice>
  </mc:AlternateContent>
  <xr:revisionPtr revIDLastSave="0" documentId="8_{110C81E5-FC59-4A4A-9A02-E6EEBFD15F37}" xr6:coauthVersionLast="47" xr6:coauthVersionMax="47" xr10:uidLastSave="{00000000-0000-0000-0000-000000000000}"/>
  <bookViews>
    <workbookView xWindow="32811" yWindow="-103" windowWidth="33120" windowHeight="18000" tabRatio="743" xr2:uid="{00000000-000D-0000-FFFF-FFFF00000000}"/>
  </bookViews>
  <sheets>
    <sheet name="Erläuterungen" sheetId="25" r:id="rId1"/>
    <sheet name="Hilfstabelle SVS" sheetId="95" state="hidden" r:id="rId2"/>
    <sheet name="Übersicht der Stationen" sheetId="115" r:id="rId3"/>
    <sheet name="SVS" sheetId="40" r:id="rId4"/>
    <sheet name="Leistungswerte &amp; Einheitspreise" sheetId="111" r:id="rId5"/>
    <sheet name="2.1 Grundreinigung" sheetId="121" r:id="rId6"/>
    <sheet name="2.2 Inventar und Lampen" sheetId="94" r:id="rId7"/>
    <sheet name="Gesamtkostenübersicht" sheetId="90" r:id="rId8"/>
    <sheet name="Hilfsblatt fiktive Massen" sheetId="39" state="hidden" r:id="rId9"/>
  </sheets>
  <definedNames>
    <definedName name="_xlnm._FilterDatabase" localSheetId="5" hidden="1">'2.1 Grundreinigung'!$A$16:$Q$16</definedName>
    <definedName name="_xlnm._FilterDatabase" localSheetId="6" hidden="1">'2.2 Inventar und Lampen'!$A$12:$N$12</definedName>
    <definedName name="_xlnm._FilterDatabase" localSheetId="7" hidden="1">Gesamtkostenübersicht!$A$9:$G$24</definedName>
    <definedName name="_xlnm._FilterDatabase" localSheetId="8" hidden="1">'Hilfsblatt fiktive Massen'!$A$91:$AW$98</definedName>
    <definedName name="_xlnm._FilterDatabase" localSheetId="2" hidden="1">'Übersicht der Stationen'!$A$10:$D$15</definedName>
    <definedName name="_xlnm.Print_Area" localSheetId="5">'2.1 Grundreinigung'!$A$1:$M$90</definedName>
    <definedName name="_xlnm.Print_Area" localSheetId="6">'2.2 Inventar und Lampen'!$A$1:$L$102</definedName>
    <definedName name="_xlnm.Print_Area" localSheetId="0">Erläuterungen!$A$1:$B$93</definedName>
    <definedName name="_xlnm.Print_Area" localSheetId="7">Gesamtkostenübersicht!$A$1:$E$35</definedName>
    <definedName name="_xlnm.Print_Area" localSheetId="4">'Leistungswerte &amp; Einheitspreise'!$A$1:$G$45</definedName>
    <definedName name="_xlnm.Print_Area" localSheetId="3">SVS!$A$1:$F$210</definedName>
    <definedName name="_xlnm.Print_Area" localSheetId="2">'Übersicht der Stationen'!$A$1:$D$15</definedName>
    <definedName name="_xlnm.Print_Titles" localSheetId="5">'2.1 Grundreinigung'!$15:$17</definedName>
    <definedName name="_xlnm.Print_Titles" localSheetId="6">'2.2 Inventar und Lampen'!$2:$12</definedName>
    <definedName name="_xlnm.Print_Titles" localSheetId="0">Erläuterungen!$2:$11</definedName>
    <definedName name="_xlnm.Print_Titles" localSheetId="3">SVS!$2:$11</definedName>
    <definedName name="Z_A5631FEB_80D1_464F_829B_46B81350BA3B_.wvu.PrintArea" localSheetId="3">SVS!$A$7:$C$210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21" l="1"/>
  <c r="N20" i="121"/>
  <c r="N21" i="121"/>
  <c r="O21" i="121"/>
  <c r="P21" i="121"/>
  <c r="N22" i="121"/>
  <c r="O22" i="121"/>
  <c r="P22" i="121" s="1"/>
  <c r="N23" i="121"/>
  <c r="O23" i="121"/>
  <c r="P23" i="121" s="1"/>
  <c r="N24" i="121"/>
  <c r="O24" i="121"/>
  <c r="P24" i="121" s="1"/>
  <c r="N25" i="121"/>
  <c r="P25" i="121" s="1"/>
  <c r="O25" i="121"/>
  <c r="N26" i="121"/>
  <c r="P26" i="121" s="1"/>
  <c r="O26" i="121"/>
  <c r="N27" i="121"/>
  <c r="O27" i="121"/>
  <c r="N28" i="121"/>
  <c r="P28" i="121" s="1"/>
  <c r="O28" i="121"/>
  <c r="N29" i="121"/>
  <c r="O29" i="121"/>
  <c r="P29" i="121"/>
  <c r="N30" i="121"/>
  <c r="P30" i="121" s="1"/>
  <c r="O30" i="121"/>
  <c r="N31" i="121"/>
  <c r="O31" i="121"/>
  <c r="P31" i="121" s="1"/>
  <c r="N32" i="121"/>
  <c r="O32" i="121"/>
  <c r="P32" i="121" s="1"/>
  <c r="N33" i="121"/>
  <c r="P33" i="121" s="1"/>
  <c r="O33" i="121"/>
  <c r="N34" i="121"/>
  <c r="P34" i="121" s="1"/>
  <c r="O34" i="121"/>
  <c r="N35" i="121"/>
  <c r="O35" i="121"/>
  <c r="P35" i="121"/>
  <c r="N36" i="121"/>
  <c r="P36" i="121" s="1"/>
  <c r="O36" i="121"/>
  <c r="N37" i="121"/>
  <c r="O37" i="121"/>
  <c r="P37" i="121"/>
  <c r="N38" i="121"/>
  <c r="P38" i="121" s="1"/>
  <c r="O38" i="121"/>
  <c r="N39" i="121"/>
  <c r="P39" i="121" s="1"/>
  <c r="O39" i="121"/>
  <c r="N40" i="121"/>
  <c r="O40" i="121"/>
  <c r="P40" i="121"/>
  <c r="N41" i="121"/>
  <c r="P41" i="121" s="1"/>
  <c r="O41" i="121"/>
  <c r="N42" i="121"/>
  <c r="O42" i="121"/>
  <c r="P42" i="121"/>
  <c r="N43" i="121"/>
  <c r="O43" i="121"/>
  <c r="N44" i="121"/>
  <c r="P44" i="121" s="1"/>
  <c r="O44" i="121"/>
  <c r="N45" i="121"/>
  <c r="O45" i="121"/>
  <c r="P45" i="121"/>
  <c r="N46" i="121"/>
  <c r="P46" i="121" s="1"/>
  <c r="O46" i="121"/>
  <c r="N47" i="121"/>
  <c r="P47" i="121" s="1"/>
  <c r="O47" i="121"/>
  <c r="N48" i="121"/>
  <c r="P48" i="121" s="1"/>
  <c r="O48" i="121"/>
  <c r="N49" i="121"/>
  <c r="P49" i="121" s="1"/>
  <c r="O49" i="121"/>
  <c r="N50" i="121"/>
  <c r="P50" i="121" s="1"/>
  <c r="O50" i="121"/>
  <c r="N51" i="121"/>
  <c r="O51" i="121"/>
  <c r="P51" i="121"/>
  <c r="N52" i="121"/>
  <c r="O52" i="121"/>
  <c r="P52" i="121"/>
  <c r="N53" i="121"/>
  <c r="P53" i="121" s="1"/>
  <c r="O53" i="121"/>
  <c r="N54" i="121"/>
  <c r="P54" i="121" s="1"/>
  <c r="O54" i="121"/>
  <c r="N55" i="121"/>
  <c r="P55" i="121" s="1"/>
  <c r="O55" i="121"/>
  <c r="N56" i="121"/>
  <c r="O56" i="121"/>
  <c r="P56" i="121" s="1"/>
  <c r="N57" i="121"/>
  <c r="P57" i="121" s="1"/>
  <c r="O57" i="121"/>
  <c r="N58" i="121"/>
  <c r="O58" i="121"/>
  <c r="N59" i="121"/>
  <c r="O59" i="121"/>
  <c r="P59" i="121"/>
  <c r="N60" i="121"/>
  <c r="O60" i="121"/>
  <c r="P60" i="121"/>
  <c r="N61" i="121"/>
  <c r="P61" i="121" s="1"/>
  <c r="O61" i="121"/>
  <c r="N62" i="121"/>
  <c r="P62" i="121" s="1"/>
  <c r="O62" i="121"/>
  <c r="N63" i="121"/>
  <c r="O63" i="121"/>
  <c r="P63" i="121"/>
  <c r="N64" i="121"/>
  <c r="P64" i="121" s="1"/>
  <c r="O64" i="121"/>
  <c r="N65" i="121"/>
  <c r="P65" i="121" s="1"/>
  <c r="O65" i="121"/>
  <c r="N66" i="121"/>
  <c r="P66" i="121" s="1"/>
  <c r="O66" i="121"/>
  <c r="N67" i="121"/>
  <c r="O67" i="121"/>
  <c r="P67" i="121"/>
  <c r="N68" i="121"/>
  <c r="O68" i="121"/>
  <c r="P68" i="121"/>
  <c r="N69" i="121"/>
  <c r="P69" i="121" s="1"/>
  <c r="O69" i="121"/>
  <c r="N70" i="121"/>
  <c r="O70" i="121"/>
  <c r="P70" i="121" s="1"/>
  <c r="N71" i="121"/>
  <c r="O71" i="121"/>
  <c r="P71" i="121"/>
  <c r="N72" i="121"/>
  <c r="O72" i="121"/>
  <c r="P72" i="121"/>
  <c r="N73" i="121"/>
  <c r="O73" i="121"/>
  <c r="N74" i="121"/>
  <c r="P74" i="121" s="1"/>
  <c r="O74" i="121"/>
  <c r="N75" i="121"/>
  <c r="O75" i="121"/>
  <c r="P75" i="121"/>
  <c r="N76" i="121"/>
  <c r="P76" i="121" s="1"/>
  <c r="O76" i="121"/>
  <c r="N77" i="121"/>
  <c r="O77" i="121"/>
  <c r="P77" i="121" s="1"/>
  <c r="N78" i="121"/>
  <c r="O78" i="121"/>
  <c r="P78" i="121" s="1"/>
  <c r="N79" i="121"/>
  <c r="P79" i="121" s="1"/>
  <c r="O79" i="121"/>
  <c r="N80" i="121"/>
  <c r="P80" i="121" s="1"/>
  <c r="O80" i="121"/>
  <c r="N81" i="121"/>
  <c r="P81" i="121" s="1"/>
  <c r="O81" i="121"/>
  <c r="N82" i="121"/>
  <c r="O82" i="121"/>
  <c r="P82" i="121"/>
  <c r="N83" i="121"/>
  <c r="O83" i="121"/>
  <c r="P83" i="121"/>
  <c r="N84" i="121"/>
  <c r="P84" i="121" s="1"/>
  <c r="O84" i="121"/>
  <c r="N85" i="121"/>
  <c r="P85" i="121" s="1"/>
  <c r="O85" i="121"/>
  <c r="N86" i="121"/>
  <c r="P86" i="121" s="1"/>
  <c r="O86" i="121"/>
  <c r="N87" i="121"/>
  <c r="P87" i="121" s="1"/>
  <c r="O87" i="121"/>
  <c r="N88" i="121"/>
  <c r="O88" i="121"/>
  <c r="P88" i="121" s="1"/>
  <c r="N89" i="121"/>
  <c r="P89" i="121" s="1"/>
  <c r="O89" i="121"/>
  <c r="N90" i="121"/>
  <c r="P19" i="121"/>
  <c r="O19" i="121"/>
  <c r="N19" i="121"/>
  <c r="A32" i="90" l="1"/>
  <c r="A73" i="121"/>
  <c r="E29" i="111" l="1"/>
  <c r="E30" i="111"/>
  <c r="E31" i="111"/>
  <c r="E32" i="111"/>
  <c r="E33" i="111"/>
  <c r="E34" i="111"/>
  <c r="E35" i="111"/>
  <c r="E36" i="111"/>
  <c r="E37" i="111"/>
  <c r="E38" i="111"/>
  <c r="E39" i="111"/>
  <c r="E40" i="111"/>
  <c r="E41" i="111"/>
  <c r="E42" i="111"/>
  <c r="E43" i="111"/>
  <c r="E44" i="111"/>
  <c r="E28" i="111"/>
  <c r="H18" i="111"/>
  <c r="H19" i="111"/>
  <c r="H20" i="111"/>
  <c r="G18" i="111"/>
  <c r="G19" i="111"/>
  <c r="G20" i="111"/>
  <c r="G17" i="111"/>
  <c r="H17" i="111" s="1"/>
  <c r="D24" i="40"/>
  <c r="D25" i="40"/>
  <c r="D26" i="40"/>
  <c r="D27" i="40"/>
  <c r="D28" i="40"/>
  <c r="D29" i="40"/>
  <c r="D34" i="40"/>
  <c r="D35" i="40"/>
  <c r="D36" i="40"/>
  <c r="D37" i="40"/>
  <c r="D38" i="40"/>
  <c r="D39" i="40"/>
  <c r="D44" i="40"/>
  <c r="D45" i="40"/>
  <c r="D46" i="40"/>
  <c r="D47" i="40"/>
  <c r="D48" i="40"/>
  <c r="D49" i="40"/>
  <c r="D54" i="40"/>
  <c r="D55" i="40"/>
  <c r="D56" i="40"/>
  <c r="D57" i="40"/>
  <c r="D58" i="40"/>
  <c r="D59" i="40"/>
  <c r="D64" i="40"/>
  <c r="D65" i="40"/>
  <c r="D66" i="40"/>
  <c r="D67" i="40"/>
  <c r="D68" i="40"/>
  <c r="D69" i="40"/>
  <c r="D74" i="40"/>
  <c r="D75" i="40"/>
  <c r="D76" i="40"/>
  <c r="D77" i="40"/>
  <c r="D78" i="40"/>
  <c r="D79" i="40"/>
  <c r="D84" i="40"/>
  <c r="D85" i="40"/>
  <c r="D86" i="40"/>
  <c r="D87" i="40"/>
  <c r="D88" i="40"/>
  <c r="D89" i="40"/>
  <c r="D94" i="40"/>
  <c r="D95" i="40"/>
  <c r="D96" i="40"/>
  <c r="D97" i="40"/>
  <c r="D98" i="40"/>
  <c r="D99" i="40"/>
  <c r="D104" i="40"/>
  <c r="D105" i="40"/>
  <c r="D106" i="40"/>
  <c r="D107" i="40"/>
  <c r="D108" i="40"/>
  <c r="D109" i="40"/>
  <c r="D114" i="40"/>
  <c r="D115" i="40"/>
  <c r="D116" i="40"/>
  <c r="D117" i="40"/>
  <c r="D118" i="40"/>
  <c r="D119" i="40"/>
  <c r="D124" i="40"/>
  <c r="D125" i="40"/>
  <c r="D126" i="40"/>
  <c r="D127" i="40"/>
  <c r="D128" i="40"/>
  <c r="D129" i="40"/>
  <c r="D134" i="40"/>
  <c r="D135" i="40"/>
  <c r="D136" i="40"/>
  <c r="D137" i="40"/>
  <c r="D138" i="40"/>
  <c r="D139" i="40"/>
  <c r="D144" i="40"/>
  <c r="D145" i="40"/>
  <c r="D146" i="40"/>
  <c r="D147" i="40"/>
  <c r="D148" i="40"/>
  <c r="D149" i="40"/>
  <c r="D154" i="40"/>
  <c r="D155" i="40"/>
  <c r="D156" i="40"/>
  <c r="D157" i="40"/>
  <c r="D158" i="40"/>
  <c r="D159" i="40"/>
  <c r="D164" i="40"/>
  <c r="D165" i="40"/>
  <c r="D166" i="40"/>
  <c r="D167" i="40"/>
  <c r="D168" i="40"/>
  <c r="D169" i="40"/>
  <c r="D174" i="40"/>
  <c r="D175" i="40"/>
  <c r="D176" i="40"/>
  <c r="D177" i="40"/>
  <c r="D178" i="40"/>
  <c r="D179" i="40"/>
  <c r="D184" i="40"/>
  <c r="D185" i="40"/>
  <c r="D186" i="40"/>
  <c r="D187" i="40"/>
  <c r="D188" i="40"/>
  <c r="D189" i="40"/>
  <c r="D194" i="40"/>
  <c r="D195" i="40"/>
  <c r="D196" i="40"/>
  <c r="D197" i="40"/>
  <c r="D198" i="40"/>
  <c r="D199" i="40"/>
  <c r="D204" i="40"/>
  <c r="D205" i="40"/>
  <c r="D206" i="40"/>
  <c r="D207" i="40"/>
  <c r="D208" i="40"/>
  <c r="D209" i="40"/>
  <c r="D15" i="40"/>
  <c r="D16" i="40"/>
  <c r="D17" i="40"/>
  <c r="D18" i="40"/>
  <c r="D19" i="40"/>
  <c r="D14" i="40"/>
  <c r="C14" i="40"/>
  <c r="C29" i="40"/>
  <c r="C28" i="40"/>
  <c r="C27" i="40"/>
  <c r="C26" i="40"/>
  <c r="C25" i="40"/>
  <c r="C24" i="40"/>
  <c r="C39" i="40"/>
  <c r="C38" i="40"/>
  <c r="C37" i="40"/>
  <c r="C36" i="40"/>
  <c r="C35" i="40"/>
  <c r="C34" i="40"/>
  <c r="C49" i="40"/>
  <c r="C48" i="40"/>
  <c r="C47" i="40"/>
  <c r="C46" i="40"/>
  <c r="C45" i="40"/>
  <c r="C44" i="40"/>
  <c r="C59" i="40"/>
  <c r="C58" i="40"/>
  <c r="C57" i="40"/>
  <c r="C56" i="40"/>
  <c r="C55" i="40"/>
  <c r="C54" i="40"/>
  <c r="C30" i="40" l="1"/>
  <c r="C60" i="40"/>
  <c r="C50" i="40"/>
  <c r="C40" i="40"/>
  <c r="F42" i="121" l="1"/>
  <c r="F26" i="121" l="1"/>
  <c r="F25" i="121"/>
  <c r="F41" i="121"/>
  <c r="F40" i="121"/>
  <c r="F72" i="121"/>
  <c r="F71" i="121"/>
  <c r="F57" i="121"/>
  <c r="F56" i="121"/>
  <c r="F89" i="121"/>
  <c r="F88" i="121"/>
  <c r="F87" i="121"/>
  <c r="F86" i="121"/>
  <c r="G86" i="121"/>
  <c r="G85" i="121"/>
  <c r="G84" i="121"/>
  <c r="G83" i="121"/>
  <c r="G82" i="121"/>
  <c r="G81" i="121"/>
  <c r="G80" i="121"/>
  <c r="G79" i="121"/>
  <c r="G78" i="121"/>
  <c r="G77" i="121"/>
  <c r="G76" i="121"/>
  <c r="G75" i="121"/>
  <c r="G74" i="121"/>
  <c r="G70" i="121"/>
  <c r="G69" i="121"/>
  <c r="G68" i="121"/>
  <c r="G67" i="121"/>
  <c r="G66" i="121"/>
  <c r="G65" i="121"/>
  <c r="G64" i="121"/>
  <c r="G63" i="121"/>
  <c r="G62" i="121"/>
  <c r="G61" i="121"/>
  <c r="G60" i="121"/>
  <c r="G59" i="121"/>
  <c r="G55" i="121"/>
  <c r="G54" i="121"/>
  <c r="G53" i="121"/>
  <c r="G52" i="121"/>
  <c r="G51" i="121"/>
  <c r="G50" i="121"/>
  <c r="G49" i="121"/>
  <c r="G48" i="121"/>
  <c r="G47" i="121"/>
  <c r="G46" i="121"/>
  <c r="G45" i="121"/>
  <c r="G44" i="121"/>
  <c r="G39" i="121"/>
  <c r="G38" i="121"/>
  <c r="G37" i="121"/>
  <c r="G36" i="121"/>
  <c r="G35" i="121"/>
  <c r="G34" i="121"/>
  <c r="G33" i="121"/>
  <c r="G32" i="121"/>
  <c r="G31" i="121"/>
  <c r="G30" i="121"/>
  <c r="G29" i="121"/>
  <c r="G28" i="121"/>
  <c r="G24" i="121"/>
  <c r="G23" i="121"/>
  <c r="G22" i="121"/>
  <c r="G21" i="121"/>
  <c r="G20" i="121"/>
  <c r="G19" i="121"/>
  <c r="I13" i="121"/>
  <c r="F30" i="40"/>
  <c r="I42" i="121" l="1"/>
  <c r="G42" i="121"/>
  <c r="G25" i="121"/>
  <c r="I26" i="121"/>
  <c r="G26" i="121"/>
  <c r="I25" i="121"/>
  <c r="G40" i="121"/>
  <c r="H40" i="121" s="1"/>
  <c r="G71" i="121"/>
  <c r="H71" i="121" s="1"/>
  <c r="I41" i="121"/>
  <c r="G41" i="121"/>
  <c r="H41" i="121" s="1"/>
  <c r="I40" i="121"/>
  <c r="I72" i="121"/>
  <c r="G72" i="121"/>
  <c r="H72" i="121" s="1"/>
  <c r="I71" i="121"/>
  <c r="G56" i="121"/>
  <c r="H56" i="121" s="1"/>
  <c r="I57" i="121"/>
  <c r="G57" i="121"/>
  <c r="H57" i="121" s="1"/>
  <c r="I56" i="121"/>
  <c r="I86" i="121"/>
  <c r="H86" i="121"/>
  <c r="A58" i="121"/>
  <c r="A43" i="121"/>
  <c r="A27" i="121"/>
  <c r="A18" i="121"/>
  <c r="I12" i="121"/>
  <c r="I11" i="121"/>
  <c r="I10" i="121"/>
  <c r="A22" i="40"/>
  <c r="F19" i="40"/>
  <c r="C19" i="40" s="1"/>
  <c r="H42" i="121" l="1"/>
  <c r="H25" i="121"/>
  <c r="H26" i="121"/>
  <c r="G87" i="121"/>
  <c r="I87" i="121"/>
  <c r="I52" i="121"/>
  <c r="I30" i="121"/>
  <c r="I61" i="121"/>
  <c r="I85" i="121"/>
  <c r="I70" i="121"/>
  <c r="I76" i="121"/>
  <c r="I36" i="121"/>
  <c r="I46" i="121"/>
  <c r="I49" i="121"/>
  <c r="I24" i="121"/>
  <c r="I82" i="121"/>
  <c r="I67" i="121"/>
  <c r="I55" i="121"/>
  <c r="I33" i="121"/>
  <c r="I21" i="121"/>
  <c r="I79" i="121"/>
  <c r="I64" i="121"/>
  <c r="I39" i="121"/>
  <c r="I78" i="121"/>
  <c r="I63" i="121"/>
  <c r="I38" i="121"/>
  <c r="I84" i="121"/>
  <c r="I54" i="121"/>
  <c r="I51" i="121"/>
  <c r="I29" i="121"/>
  <c r="I69" i="121"/>
  <c r="I75" i="121"/>
  <c r="I60" i="121"/>
  <c r="I35" i="121"/>
  <c r="I48" i="121"/>
  <c r="I23" i="121"/>
  <c r="I81" i="121"/>
  <c r="I66" i="121"/>
  <c r="I32" i="121"/>
  <c r="I45" i="121"/>
  <c r="I44" i="121"/>
  <c r="I19" i="121"/>
  <c r="I28" i="121"/>
  <c r="I77" i="121"/>
  <c r="I62" i="121"/>
  <c r="I37" i="121"/>
  <c r="I50" i="121"/>
  <c r="I83" i="121"/>
  <c r="I68" i="121"/>
  <c r="I74" i="121"/>
  <c r="I59" i="121"/>
  <c r="I34" i="121"/>
  <c r="I47" i="121"/>
  <c r="I22" i="121"/>
  <c r="I80" i="121"/>
  <c r="I53" i="121"/>
  <c r="I31" i="121"/>
  <c r="I65" i="121"/>
  <c r="C58" i="121"/>
  <c r="C43" i="121"/>
  <c r="C27" i="121"/>
  <c r="C18" i="121"/>
  <c r="G88" i="121" l="1"/>
  <c r="I88" i="121"/>
  <c r="H87" i="121"/>
  <c r="J13" i="94"/>
  <c r="J14" i="94"/>
  <c r="J15" i="94"/>
  <c r="J16" i="94"/>
  <c r="J17" i="94"/>
  <c r="J18" i="94"/>
  <c r="J19" i="94"/>
  <c r="J20" i="94"/>
  <c r="J21" i="94"/>
  <c r="J22" i="94"/>
  <c r="J23" i="94"/>
  <c r="J24" i="94"/>
  <c r="J25" i="94"/>
  <c r="J26" i="94"/>
  <c r="J27" i="94"/>
  <c r="J28" i="94"/>
  <c r="J29" i="94"/>
  <c r="J30" i="94"/>
  <c r="J31" i="9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C13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53" i="94"/>
  <c r="C54" i="94"/>
  <c r="C55" i="94"/>
  <c r="C56" i="94"/>
  <c r="C57" i="94"/>
  <c r="C58" i="94"/>
  <c r="C59" i="94"/>
  <c r="C60" i="94"/>
  <c r="C61" i="94"/>
  <c r="C62" i="94"/>
  <c r="C63" i="94"/>
  <c r="C64" i="94"/>
  <c r="C65" i="94"/>
  <c r="C66" i="94"/>
  <c r="C67" i="94"/>
  <c r="C68" i="94"/>
  <c r="C69" i="94"/>
  <c r="C70" i="94"/>
  <c r="C71" i="94"/>
  <c r="C72" i="94"/>
  <c r="C73" i="94"/>
  <c r="C74" i="94"/>
  <c r="C75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H88" i="121" l="1"/>
  <c r="I89" i="121"/>
  <c r="G89" i="121"/>
  <c r="K96" i="94"/>
  <c r="L96" i="94" s="1"/>
  <c r="M96" i="94"/>
  <c r="K82" i="94"/>
  <c r="L82" i="94" s="1"/>
  <c r="M82" i="94"/>
  <c r="K42" i="94"/>
  <c r="L42" i="94" s="1"/>
  <c r="M42" i="94"/>
  <c r="K81" i="94"/>
  <c r="L81" i="94" s="1"/>
  <c r="M81" i="94"/>
  <c r="K41" i="94"/>
  <c r="L41" i="94" s="1"/>
  <c r="M41" i="94"/>
  <c r="K99" i="94"/>
  <c r="L99" i="94" s="1"/>
  <c r="M99" i="94"/>
  <c r="K91" i="94"/>
  <c r="L91" i="94" s="1"/>
  <c r="M91" i="94"/>
  <c r="K83" i="94"/>
  <c r="L83" i="94" s="1"/>
  <c r="M83" i="94"/>
  <c r="K77" i="94"/>
  <c r="L77" i="94" s="1"/>
  <c r="M77" i="94"/>
  <c r="K69" i="94"/>
  <c r="L69" i="94" s="1"/>
  <c r="M69" i="94"/>
  <c r="K61" i="94"/>
  <c r="L61" i="94" s="1"/>
  <c r="M61" i="94"/>
  <c r="K53" i="94"/>
  <c r="L53" i="94" s="1"/>
  <c r="M53" i="94"/>
  <c r="K45" i="94"/>
  <c r="L45" i="94" s="1"/>
  <c r="M45" i="94"/>
  <c r="K35" i="94"/>
  <c r="L35" i="94" s="1"/>
  <c r="M35" i="94"/>
  <c r="K27" i="94"/>
  <c r="L27" i="94" s="1"/>
  <c r="M27" i="94"/>
  <c r="K19" i="94"/>
  <c r="L19" i="94" s="1"/>
  <c r="M19" i="94"/>
  <c r="K51" i="94"/>
  <c r="L51" i="94" s="1"/>
  <c r="M51" i="94"/>
  <c r="K88" i="94"/>
  <c r="L88" i="94" s="1"/>
  <c r="M88" i="94"/>
  <c r="K74" i="94"/>
  <c r="L74" i="94" s="1"/>
  <c r="M74" i="94"/>
  <c r="K50" i="94"/>
  <c r="L50" i="94" s="1"/>
  <c r="M50" i="94"/>
  <c r="K16" i="94"/>
  <c r="L16" i="94" s="1"/>
  <c r="M16" i="94"/>
  <c r="K95" i="94"/>
  <c r="L95" i="94" s="1"/>
  <c r="M95" i="94"/>
  <c r="K15" i="94"/>
  <c r="L15" i="94" s="1"/>
  <c r="M15" i="94"/>
  <c r="K98" i="94"/>
  <c r="L98" i="94" s="1"/>
  <c r="M98" i="94"/>
  <c r="K90" i="94"/>
  <c r="L90" i="94" s="1"/>
  <c r="M90" i="94"/>
  <c r="K76" i="94"/>
  <c r="L76" i="94" s="1"/>
  <c r="M76" i="94"/>
  <c r="K68" i="94"/>
  <c r="L68" i="94" s="1"/>
  <c r="M68" i="94"/>
  <c r="K60" i="94"/>
  <c r="L60" i="94" s="1"/>
  <c r="M60" i="94"/>
  <c r="K52" i="94"/>
  <c r="L52" i="94" s="1"/>
  <c r="M52" i="94"/>
  <c r="K44" i="94"/>
  <c r="L44" i="94" s="1"/>
  <c r="M44" i="94"/>
  <c r="K34" i="94"/>
  <c r="L34" i="94" s="1"/>
  <c r="M34" i="94"/>
  <c r="K26" i="94"/>
  <c r="L26" i="94" s="1"/>
  <c r="M26" i="94"/>
  <c r="K18" i="94"/>
  <c r="L18" i="94" s="1"/>
  <c r="M18" i="94"/>
  <c r="K59" i="94"/>
  <c r="L59" i="94" s="1"/>
  <c r="M59" i="94"/>
  <c r="K17" i="94"/>
  <c r="L17" i="94" s="1"/>
  <c r="M17" i="94"/>
  <c r="K58" i="94"/>
  <c r="L58" i="94" s="1"/>
  <c r="M58" i="94"/>
  <c r="K32" i="94"/>
  <c r="L32" i="94" s="1"/>
  <c r="M32" i="94"/>
  <c r="K73" i="94"/>
  <c r="L73" i="94" s="1"/>
  <c r="M73" i="94"/>
  <c r="K31" i="94"/>
  <c r="L31" i="94" s="1"/>
  <c r="M31" i="94"/>
  <c r="K94" i="94"/>
  <c r="L94" i="94" s="1"/>
  <c r="M94" i="94"/>
  <c r="K86" i="94"/>
  <c r="L86" i="94" s="1"/>
  <c r="M86" i="94"/>
  <c r="K80" i="94"/>
  <c r="L80" i="94" s="1"/>
  <c r="M80" i="94"/>
  <c r="K72" i="94"/>
  <c r="L72" i="94" s="1"/>
  <c r="M72" i="94"/>
  <c r="K64" i="94"/>
  <c r="L64" i="94" s="1"/>
  <c r="M64" i="94"/>
  <c r="K56" i="94"/>
  <c r="L56" i="94" s="1"/>
  <c r="M56" i="94"/>
  <c r="K48" i="94"/>
  <c r="L48" i="94" s="1"/>
  <c r="M48" i="94"/>
  <c r="K40" i="94"/>
  <c r="L40" i="94" s="1"/>
  <c r="M40" i="94"/>
  <c r="K38" i="94"/>
  <c r="L38" i="94" s="1"/>
  <c r="M38" i="94"/>
  <c r="K30" i="94"/>
  <c r="L30" i="94" s="1"/>
  <c r="M30" i="94"/>
  <c r="K22" i="94"/>
  <c r="L22" i="94" s="1"/>
  <c r="M22" i="94"/>
  <c r="K14" i="94"/>
  <c r="L14" i="94" s="1"/>
  <c r="M14" i="94"/>
  <c r="K97" i="94"/>
  <c r="L97" i="94" s="1"/>
  <c r="M97" i="94"/>
  <c r="K67" i="94"/>
  <c r="L67" i="94" s="1"/>
  <c r="M67" i="94"/>
  <c r="K33" i="94"/>
  <c r="L33" i="94" s="1"/>
  <c r="M33" i="94"/>
  <c r="K66" i="94"/>
  <c r="L66" i="94" s="1"/>
  <c r="M66" i="94"/>
  <c r="K24" i="94"/>
  <c r="L24" i="94" s="1"/>
  <c r="M24" i="94"/>
  <c r="K57" i="94"/>
  <c r="L57" i="94" s="1"/>
  <c r="M57" i="94"/>
  <c r="K93" i="94"/>
  <c r="L93" i="94" s="1"/>
  <c r="M93" i="94"/>
  <c r="K85" i="94"/>
  <c r="L85" i="94" s="1"/>
  <c r="M85" i="94"/>
  <c r="K79" i="94"/>
  <c r="L79" i="94" s="1"/>
  <c r="M79" i="94"/>
  <c r="K71" i="94"/>
  <c r="L71" i="94" s="1"/>
  <c r="M71" i="94"/>
  <c r="K63" i="94"/>
  <c r="L63" i="94" s="1"/>
  <c r="M63" i="94"/>
  <c r="K55" i="94"/>
  <c r="L55" i="94" s="1"/>
  <c r="M55" i="94"/>
  <c r="K47" i="94"/>
  <c r="L47" i="94" s="1"/>
  <c r="M47" i="94"/>
  <c r="K39" i="94"/>
  <c r="L39" i="94" s="1"/>
  <c r="M39" i="94"/>
  <c r="K37" i="94"/>
  <c r="L37" i="94" s="1"/>
  <c r="M37" i="94"/>
  <c r="K29" i="94"/>
  <c r="L29" i="94" s="1"/>
  <c r="M29" i="94"/>
  <c r="K21" i="94"/>
  <c r="L21" i="94" s="1"/>
  <c r="M21" i="94"/>
  <c r="K13" i="94"/>
  <c r="L13" i="94" s="1"/>
  <c r="M13" i="94"/>
  <c r="K89" i="94"/>
  <c r="L89" i="94" s="1"/>
  <c r="M89" i="94"/>
  <c r="K75" i="94"/>
  <c r="L75" i="94" s="1"/>
  <c r="M75" i="94"/>
  <c r="K43" i="94"/>
  <c r="L43" i="94" s="1"/>
  <c r="M43" i="94"/>
  <c r="K25" i="94"/>
  <c r="L25" i="94" s="1"/>
  <c r="M25" i="94"/>
  <c r="K87" i="94"/>
  <c r="L87" i="94" s="1"/>
  <c r="M87" i="94"/>
  <c r="K65" i="94"/>
  <c r="L65" i="94" s="1"/>
  <c r="M65" i="94"/>
  <c r="K49" i="94"/>
  <c r="L49" i="94" s="1"/>
  <c r="M49" i="94"/>
  <c r="K23" i="94"/>
  <c r="L23" i="94" s="1"/>
  <c r="M23" i="94"/>
  <c r="K92" i="94"/>
  <c r="L92" i="94" s="1"/>
  <c r="M92" i="94"/>
  <c r="K84" i="94"/>
  <c r="L84" i="94" s="1"/>
  <c r="M84" i="94"/>
  <c r="K78" i="94"/>
  <c r="L78" i="94" s="1"/>
  <c r="M78" i="94"/>
  <c r="K70" i="94"/>
  <c r="L70" i="94" s="1"/>
  <c r="M70" i="94"/>
  <c r="K62" i="94"/>
  <c r="L62" i="94" s="1"/>
  <c r="M62" i="94"/>
  <c r="K54" i="94"/>
  <c r="L54" i="94" s="1"/>
  <c r="M54" i="94"/>
  <c r="K46" i="94"/>
  <c r="L46" i="94" s="1"/>
  <c r="M46" i="94"/>
  <c r="K36" i="94"/>
  <c r="L36" i="94" s="1"/>
  <c r="M36" i="94"/>
  <c r="K28" i="94"/>
  <c r="L28" i="94" s="1"/>
  <c r="M28" i="94"/>
  <c r="K20" i="94"/>
  <c r="L20" i="94" s="1"/>
  <c r="M20" i="94"/>
  <c r="F85" i="121"/>
  <c r="F84" i="121"/>
  <c r="F83" i="121"/>
  <c r="F82" i="121"/>
  <c r="F81" i="121"/>
  <c r="F80" i="121"/>
  <c r="F79" i="121"/>
  <c r="F78" i="121"/>
  <c r="F77" i="121"/>
  <c r="F76" i="121"/>
  <c r="F75" i="121"/>
  <c r="F74" i="121"/>
  <c r="F70" i="121"/>
  <c r="F69" i="121"/>
  <c r="F68" i="121"/>
  <c r="F67" i="121"/>
  <c r="F66" i="121"/>
  <c r="F65" i="121"/>
  <c r="F64" i="121"/>
  <c r="F63" i="121"/>
  <c r="F62" i="121"/>
  <c r="F61" i="121"/>
  <c r="F60" i="121"/>
  <c r="F59" i="121"/>
  <c r="F55" i="121"/>
  <c r="F54" i="121"/>
  <c r="F53" i="121"/>
  <c r="F52" i="121"/>
  <c r="F51" i="121"/>
  <c r="F50" i="121"/>
  <c r="F49" i="121"/>
  <c r="F48" i="121"/>
  <c r="F47" i="121"/>
  <c r="F46" i="121"/>
  <c r="F45" i="121"/>
  <c r="F44" i="121"/>
  <c r="F39" i="121"/>
  <c r="F38" i="121"/>
  <c r="F37" i="121"/>
  <c r="F36" i="121"/>
  <c r="F35" i="121"/>
  <c r="F34" i="121"/>
  <c r="F33" i="121"/>
  <c r="F32" i="121"/>
  <c r="F31" i="121"/>
  <c r="F30" i="121"/>
  <c r="F29" i="121"/>
  <c r="F28" i="121"/>
  <c r="F24" i="121"/>
  <c r="F23" i="121"/>
  <c r="F22" i="121"/>
  <c r="F21" i="121"/>
  <c r="F20" i="121"/>
  <c r="F19" i="121"/>
  <c r="C5" i="121"/>
  <c r="C4" i="121"/>
  <c r="A2" i="121"/>
  <c r="A90" i="121" s="1"/>
  <c r="C73" i="121" s="1"/>
  <c r="H89" i="121" l="1"/>
  <c r="F90" i="121"/>
  <c r="H65" i="121"/>
  <c r="H80" i="121"/>
  <c r="H33" i="121"/>
  <c r="H55" i="121"/>
  <c r="H66" i="121"/>
  <c r="H47" i="121"/>
  <c r="H32" i="121"/>
  <c r="H22" i="121"/>
  <c r="H81" i="121"/>
  <c r="H30" i="121"/>
  <c r="H46" i="121"/>
  <c r="H21" i="121"/>
  <c r="H54" i="121"/>
  <c r="H83" i="121"/>
  <c r="H19" i="121"/>
  <c r="H38" i="121"/>
  <c r="H44" i="121"/>
  <c r="H52" i="121"/>
  <c r="H63" i="121"/>
  <c r="H78" i="121"/>
  <c r="H28" i="121"/>
  <c r="H36" i="121"/>
  <c r="H50" i="121"/>
  <c r="H61" i="121"/>
  <c r="H69" i="121"/>
  <c r="H76" i="121"/>
  <c r="H20" i="121"/>
  <c r="H31" i="121"/>
  <c r="H39" i="121"/>
  <c r="H45" i="121"/>
  <c r="H53" i="121"/>
  <c r="H64" i="121"/>
  <c r="H79" i="121"/>
  <c r="H85" i="121"/>
  <c r="H23" i="121"/>
  <c r="H34" i="121"/>
  <c r="H48" i="121"/>
  <c r="H59" i="121"/>
  <c r="H67" i="121"/>
  <c r="H74" i="121"/>
  <c r="H82" i="121"/>
  <c r="H29" i="121"/>
  <c r="H37" i="121"/>
  <c r="H51" i="121"/>
  <c r="H62" i="121"/>
  <c r="H70" i="121"/>
  <c r="H77" i="121"/>
  <c r="H24" i="121"/>
  <c r="H35" i="121"/>
  <c r="H49" i="121"/>
  <c r="H60" i="121"/>
  <c r="H68" i="121"/>
  <c r="H75" i="121"/>
  <c r="H84" i="121"/>
  <c r="H73" i="121" l="1"/>
  <c r="C90" i="121"/>
  <c r="H58" i="121"/>
  <c r="H43" i="121"/>
  <c r="H27" i="121"/>
  <c r="H18" i="121"/>
  <c r="A1" i="115" l="1"/>
  <c r="B5" i="115"/>
  <c r="B4" i="115"/>
  <c r="A2" i="115"/>
  <c r="B5" i="111" l="1"/>
  <c r="B4" i="111"/>
  <c r="A2" i="111"/>
  <c r="K203" i="40"/>
  <c r="G203" i="40"/>
  <c r="E203" i="40"/>
  <c r="K193" i="40"/>
  <c r="G193" i="40"/>
  <c r="E193" i="40"/>
  <c r="K183" i="40"/>
  <c r="G183" i="40"/>
  <c r="E183" i="40"/>
  <c r="K173" i="40"/>
  <c r="G173" i="40"/>
  <c r="E173" i="40"/>
  <c r="K163" i="40"/>
  <c r="G163" i="40"/>
  <c r="E163" i="40"/>
  <c r="K153" i="40"/>
  <c r="G153" i="40"/>
  <c r="E153" i="40"/>
  <c r="K143" i="40"/>
  <c r="G143" i="40"/>
  <c r="E143" i="40"/>
  <c r="K133" i="40"/>
  <c r="G133" i="40"/>
  <c r="E133" i="40"/>
  <c r="K123" i="40"/>
  <c r="G123" i="40"/>
  <c r="E123" i="40"/>
  <c r="K113" i="40"/>
  <c r="G113" i="40"/>
  <c r="E113" i="40"/>
  <c r="K103" i="40"/>
  <c r="G103" i="40"/>
  <c r="E103" i="40"/>
  <c r="K93" i="40"/>
  <c r="G93" i="40"/>
  <c r="E93" i="40"/>
  <c r="K83" i="40"/>
  <c r="G83" i="40"/>
  <c r="E83" i="40"/>
  <c r="K73" i="40"/>
  <c r="G73" i="40"/>
  <c r="E73" i="40"/>
  <c r="K63" i="40"/>
  <c r="G63" i="40"/>
  <c r="E63" i="40"/>
  <c r="K53" i="40"/>
  <c r="G53" i="40"/>
  <c r="E53" i="40"/>
  <c r="K43" i="40"/>
  <c r="G43" i="40"/>
  <c r="E43" i="40"/>
  <c r="K33" i="40"/>
  <c r="G33" i="40"/>
  <c r="E33" i="40"/>
  <c r="K23" i="40"/>
  <c r="G23" i="40"/>
  <c r="E23" i="40"/>
  <c r="K13" i="40"/>
  <c r="G13" i="40"/>
  <c r="E13" i="40"/>
  <c r="B11" i="39"/>
  <c r="C204" i="40"/>
  <c r="C194" i="40"/>
  <c r="C184" i="40"/>
  <c r="C174" i="40"/>
  <c r="C164" i="40"/>
  <c r="C154" i="40"/>
  <c r="C144" i="40"/>
  <c r="C134" i="40"/>
  <c r="C124" i="40"/>
  <c r="C114" i="40"/>
  <c r="C104" i="40"/>
  <c r="C94" i="40"/>
  <c r="C84" i="40"/>
  <c r="C74" i="40"/>
  <c r="C64" i="40"/>
  <c r="J117" i="95" l="1"/>
  <c r="J119" i="95"/>
  <c r="J121" i="95"/>
  <c r="J123" i="95"/>
  <c r="J125" i="95"/>
  <c r="J127" i="95"/>
  <c r="J129" i="95"/>
  <c r="J131" i="95"/>
  <c r="J133" i="95"/>
  <c r="J116" i="95"/>
  <c r="J118" i="95"/>
  <c r="J120" i="95"/>
  <c r="J122" i="95"/>
  <c r="J124" i="95"/>
  <c r="J126" i="95"/>
  <c r="J128" i="95"/>
  <c r="J130" i="95"/>
  <c r="J132" i="95"/>
  <c r="J134" i="95"/>
  <c r="J115" i="95"/>
  <c r="A132" i="40"/>
  <c r="I134" i="40"/>
  <c r="M134" i="40"/>
  <c r="F135" i="40"/>
  <c r="C135" i="40" s="1"/>
  <c r="H135" i="40"/>
  <c r="L135" i="40"/>
  <c r="F136" i="40"/>
  <c r="C136" i="40" s="1"/>
  <c r="H136" i="40"/>
  <c r="L136" i="40"/>
  <c r="F137" i="40"/>
  <c r="C137" i="40" s="1"/>
  <c r="H137" i="40"/>
  <c r="L137" i="40"/>
  <c r="F138" i="40"/>
  <c r="C138" i="40" s="1"/>
  <c r="H138" i="40"/>
  <c r="L138" i="40"/>
  <c r="F139" i="40"/>
  <c r="C139" i="40" s="1"/>
  <c r="H139" i="40"/>
  <c r="L139" i="40"/>
  <c r="A142" i="40"/>
  <c r="I144" i="40"/>
  <c r="M144" i="40"/>
  <c r="F145" i="40"/>
  <c r="C145" i="40" s="1"/>
  <c r="H145" i="40"/>
  <c r="L145" i="40"/>
  <c r="F146" i="40"/>
  <c r="C146" i="40" s="1"/>
  <c r="H146" i="40"/>
  <c r="L146" i="40"/>
  <c r="F147" i="40"/>
  <c r="C147" i="40" s="1"/>
  <c r="H147" i="40"/>
  <c r="L147" i="40"/>
  <c r="F148" i="40"/>
  <c r="C148" i="40" s="1"/>
  <c r="H148" i="40"/>
  <c r="L148" i="40"/>
  <c r="F149" i="40"/>
  <c r="C149" i="40" s="1"/>
  <c r="H149" i="40"/>
  <c r="L149" i="40"/>
  <c r="A152" i="40"/>
  <c r="I154" i="40"/>
  <c r="M154" i="40"/>
  <c r="F155" i="40"/>
  <c r="C155" i="40" s="1"/>
  <c r="H155" i="40"/>
  <c r="L155" i="40"/>
  <c r="F156" i="40"/>
  <c r="C156" i="40" s="1"/>
  <c r="H156" i="40"/>
  <c r="L156" i="40"/>
  <c r="F157" i="40"/>
  <c r="C157" i="40" s="1"/>
  <c r="H157" i="40"/>
  <c r="L157" i="40"/>
  <c r="F158" i="40"/>
  <c r="C158" i="40" s="1"/>
  <c r="H158" i="40"/>
  <c r="L158" i="40"/>
  <c r="F159" i="40"/>
  <c r="C159" i="40" s="1"/>
  <c r="H159" i="40"/>
  <c r="L159" i="40"/>
  <c r="A162" i="40"/>
  <c r="I164" i="40"/>
  <c r="M164" i="40"/>
  <c r="F165" i="40"/>
  <c r="C165" i="40" s="1"/>
  <c r="H165" i="40"/>
  <c r="L165" i="40"/>
  <c r="F166" i="40"/>
  <c r="C166" i="40" s="1"/>
  <c r="H166" i="40"/>
  <c r="L166" i="40"/>
  <c r="F167" i="40"/>
  <c r="C167" i="40" s="1"/>
  <c r="H167" i="40"/>
  <c r="L167" i="40"/>
  <c r="F168" i="40"/>
  <c r="C168" i="40" s="1"/>
  <c r="H168" i="40"/>
  <c r="L168" i="40"/>
  <c r="F169" i="40"/>
  <c r="C169" i="40" s="1"/>
  <c r="H169" i="40"/>
  <c r="L169" i="40"/>
  <c r="A172" i="40"/>
  <c r="I174" i="40"/>
  <c r="M174" i="40"/>
  <c r="F175" i="40"/>
  <c r="C175" i="40" s="1"/>
  <c r="H175" i="40"/>
  <c r="L175" i="40"/>
  <c r="F176" i="40"/>
  <c r="C176" i="40" s="1"/>
  <c r="H176" i="40"/>
  <c r="L176" i="40"/>
  <c r="F177" i="40"/>
  <c r="C177" i="40" s="1"/>
  <c r="H177" i="40"/>
  <c r="L177" i="40"/>
  <c r="F178" i="40"/>
  <c r="C178" i="40" s="1"/>
  <c r="H178" i="40"/>
  <c r="L178" i="40"/>
  <c r="F179" i="40"/>
  <c r="C179" i="40" s="1"/>
  <c r="H179" i="40"/>
  <c r="L179" i="40"/>
  <c r="A182" i="40"/>
  <c r="I184" i="40"/>
  <c r="M184" i="40"/>
  <c r="F185" i="40"/>
  <c r="C185" i="40" s="1"/>
  <c r="H185" i="40"/>
  <c r="L185" i="40"/>
  <c r="F186" i="40"/>
  <c r="C186" i="40" s="1"/>
  <c r="H186" i="40"/>
  <c r="L186" i="40"/>
  <c r="F187" i="40"/>
  <c r="C187" i="40" s="1"/>
  <c r="H187" i="40"/>
  <c r="L187" i="40"/>
  <c r="F188" i="40"/>
  <c r="C188" i="40" s="1"/>
  <c r="H188" i="40"/>
  <c r="L188" i="40"/>
  <c r="F189" i="40"/>
  <c r="C189" i="40" s="1"/>
  <c r="H189" i="40"/>
  <c r="L189" i="40"/>
  <c r="A192" i="40"/>
  <c r="H133" i="95" s="1"/>
  <c r="I194" i="40"/>
  <c r="M194" i="40"/>
  <c r="F195" i="40"/>
  <c r="C195" i="40" s="1"/>
  <c r="H195" i="40"/>
  <c r="L195" i="40"/>
  <c r="F196" i="40"/>
  <c r="C196" i="40" s="1"/>
  <c r="H196" i="40"/>
  <c r="L196" i="40"/>
  <c r="F197" i="40"/>
  <c r="C197" i="40" s="1"/>
  <c r="H197" i="40"/>
  <c r="L197" i="40"/>
  <c r="F198" i="40"/>
  <c r="C198" i="40" s="1"/>
  <c r="H198" i="40"/>
  <c r="L198" i="40"/>
  <c r="F199" i="40"/>
  <c r="C199" i="40" s="1"/>
  <c r="H199" i="40"/>
  <c r="L199" i="40"/>
  <c r="A202" i="40"/>
  <c r="H134" i="95" s="1"/>
  <c r="I204" i="40"/>
  <c r="M204" i="40"/>
  <c r="F205" i="40"/>
  <c r="C205" i="40" s="1"/>
  <c r="H205" i="40"/>
  <c r="L205" i="40"/>
  <c r="F206" i="40"/>
  <c r="C206" i="40" s="1"/>
  <c r="H206" i="40"/>
  <c r="L206" i="40"/>
  <c r="F207" i="40"/>
  <c r="C207" i="40" s="1"/>
  <c r="H207" i="40"/>
  <c r="L207" i="40"/>
  <c r="F208" i="40"/>
  <c r="C208" i="40" s="1"/>
  <c r="H208" i="40"/>
  <c r="L208" i="40"/>
  <c r="F209" i="40"/>
  <c r="C209" i="40" s="1"/>
  <c r="H209" i="40"/>
  <c r="L209" i="40"/>
  <c r="A122" i="40"/>
  <c r="H126" i="95" s="1"/>
  <c r="A112" i="40"/>
  <c r="H125" i="95" s="1"/>
  <c r="A102" i="40"/>
  <c r="H124" i="95" s="1"/>
  <c r="A92" i="40"/>
  <c r="H123" i="95" s="1"/>
  <c r="A82" i="40"/>
  <c r="H122" i="95" s="1"/>
  <c r="A72" i="40"/>
  <c r="H121" i="95" s="1"/>
  <c r="A62" i="40"/>
  <c r="H120" i="95" s="1"/>
  <c r="A52" i="40"/>
  <c r="H119" i="95" s="1"/>
  <c r="A42" i="40"/>
  <c r="H118" i="95" s="1"/>
  <c r="A32" i="40"/>
  <c r="H117" i="95" s="1"/>
  <c r="A12" i="40"/>
  <c r="H115" i="95" s="1"/>
  <c r="H116" i="95"/>
  <c r="I24" i="40"/>
  <c r="M24" i="40"/>
  <c r="P152" i="40" l="1"/>
  <c r="P142" i="40"/>
  <c r="P172" i="40"/>
  <c r="O182" i="40"/>
  <c r="H132" i="95"/>
  <c r="O162" i="40"/>
  <c r="H130" i="95"/>
  <c r="O142" i="40"/>
  <c r="H128" i="95"/>
  <c r="P202" i="40"/>
  <c r="P132" i="40"/>
  <c r="P182" i="40"/>
  <c r="P192" i="40"/>
  <c r="O172" i="40"/>
  <c r="H131" i="95"/>
  <c r="O152" i="40"/>
  <c r="H129" i="95"/>
  <c r="O132" i="40"/>
  <c r="H127" i="95"/>
  <c r="P162" i="40"/>
  <c r="A1" i="111"/>
  <c r="M186" i="40"/>
  <c r="H140" i="40"/>
  <c r="M167" i="40"/>
  <c r="M145" i="40"/>
  <c r="M168" i="40"/>
  <c r="M166" i="40"/>
  <c r="M187" i="40"/>
  <c r="M176" i="40"/>
  <c r="M149" i="40"/>
  <c r="M147" i="40"/>
  <c r="O192" i="40"/>
  <c r="H180" i="40"/>
  <c r="C150" i="40"/>
  <c r="I128" i="95" s="1"/>
  <c r="M146" i="40"/>
  <c r="M165" i="40"/>
  <c r="H160" i="40"/>
  <c r="M209" i="40"/>
  <c r="M205" i="40"/>
  <c r="M198" i="40"/>
  <c r="M196" i="40"/>
  <c r="M179" i="40"/>
  <c r="F150" i="40"/>
  <c r="C170" i="40"/>
  <c r="I130" i="95" s="1"/>
  <c r="M139" i="40"/>
  <c r="M137" i="40"/>
  <c r="M135" i="40"/>
  <c r="M169" i="40"/>
  <c r="M208" i="40"/>
  <c r="M206" i="40"/>
  <c r="M197" i="40"/>
  <c r="L200" i="40"/>
  <c r="M178" i="40"/>
  <c r="F170" i="40"/>
  <c r="L150" i="40"/>
  <c r="H170" i="40"/>
  <c r="F160" i="40"/>
  <c r="M199" i="40"/>
  <c r="M177" i="40"/>
  <c r="M175" i="40"/>
  <c r="M138" i="40"/>
  <c r="M136" i="40"/>
  <c r="H210" i="40"/>
  <c r="M195" i="40"/>
  <c r="M158" i="40"/>
  <c r="M156" i="40"/>
  <c r="M148" i="40"/>
  <c r="L190" i="40"/>
  <c r="F180" i="40"/>
  <c r="F140" i="40"/>
  <c r="H200" i="40"/>
  <c r="H190" i="40"/>
  <c r="C210" i="40"/>
  <c r="I134" i="95" s="1"/>
  <c r="M188" i="40"/>
  <c r="L170" i="40"/>
  <c r="C160" i="40"/>
  <c r="I129" i="95" s="1"/>
  <c r="F210" i="40"/>
  <c r="M189" i="40"/>
  <c r="M159" i="40"/>
  <c r="M157" i="40"/>
  <c r="L160" i="40"/>
  <c r="H150" i="40"/>
  <c r="L210" i="40"/>
  <c r="O202" i="40"/>
  <c r="M155" i="40"/>
  <c r="M207" i="40"/>
  <c r="F190" i="40"/>
  <c r="C180" i="40"/>
  <c r="I131" i="95" s="1"/>
  <c r="L140" i="40"/>
  <c r="F200" i="40"/>
  <c r="C190" i="40"/>
  <c r="I132" i="95" s="1"/>
  <c r="C200" i="40"/>
  <c r="I133" i="95" s="1"/>
  <c r="M185" i="40"/>
  <c r="L180" i="40"/>
  <c r="C140" i="40"/>
  <c r="I127" i="95" s="1"/>
  <c r="J71" i="121" l="1"/>
  <c r="L71" i="121" s="1"/>
  <c r="M71" i="121" s="1"/>
  <c r="J42" i="121"/>
  <c r="J72" i="121"/>
  <c r="J41" i="121"/>
  <c r="J40" i="121"/>
  <c r="J88" i="121"/>
  <c r="J25" i="121"/>
  <c r="J26" i="121"/>
  <c r="J56" i="121"/>
  <c r="J87" i="121"/>
  <c r="J86" i="121"/>
  <c r="J89" i="121"/>
  <c r="J57" i="121"/>
  <c r="I150" i="40"/>
  <c r="M150" i="40"/>
  <c r="I140" i="40"/>
  <c r="I180" i="40"/>
  <c r="M190" i="40"/>
  <c r="I210" i="40"/>
  <c r="I200" i="40"/>
  <c r="M180" i="40"/>
  <c r="M160" i="40"/>
  <c r="M170" i="40"/>
  <c r="I160" i="40"/>
  <c r="I170" i="40"/>
  <c r="M140" i="40"/>
  <c r="M210" i="40"/>
  <c r="M200" i="40"/>
  <c r="I190" i="40"/>
  <c r="K71" i="121" l="1"/>
  <c r="K42" i="121"/>
  <c r="L42" i="121"/>
  <c r="M42" i="121" s="1"/>
  <c r="K57" i="121"/>
  <c r="L57" i="121"/>
  <c r="M57" i="121" s="1"/>
  <c r="K56" i="121"/>
  <c r="L56" i="121"/>
  <c r="M56" i="121" s="1"/>
  <c r="K88" i="121"/>
  <c r="L88" i="121"/>
  <c r="M88" i="121" s="1"/>
  <c r="L41" i="121"/>
  <c r="M41" i="121" s="1"/>
  <c r="K41" i="121"/>
  <c r="K87" i="121"/>
  <c r="L87" i="121"/>
  <c r="M87" i="121" s="1"/>
  <c r="K26" i="121"/>
  <c r="L26" i="121"/>
  <c r="M26" i="121" s="1"/>
  <c r="K40" i="121"/>
  <c r="L40" i="121"/>
  <c r="M40" i="121" s="1"/>
  <c r="K25" i="121"/>
  <c r="L25" i="121"/>
  <c r="M25" i="121" s="1"/>
  <c r="K86" i="121"/>
  <c r="L86" i="121"/>
  <c r="M86" i="121" s="1"/>
  <c r="L72" i="121"/>
  <c r="M72" i="121" s="1"/>
  <c r="K72" i="121"/>
  <c r="K89" i="121"/>
  <c r="L89" i="121"/>
  <c r="M89" i="121" s="1"/>
  <c r="F35" i="40"/>
  <c r="F36" i="40"/>
  <c r="F37" i="40"/>
  <c r="I34" i="40"/>
  <c r="M34" i="40"/>
  <c r="H35" i="40"/>
  <c r="L35" i="40"/>
  <c r="H36" i="40"/>
  <c r="L36" i="40"/>
  <c r="H37" i="40"/>
  <c r="L37" i="40"/>
  <c r="F38" i="40"/>
  <c r="H38" i="40"/>
  <c r="L38" i="40"/>
  <c r="F39" i="40"/>
  <c r="H39" i="40"/>
  <c r="L39" i="40"/>
  <c r="I44" i="40"/>
  <c r="M44" i="40"/>
  <c r="F45" i="40"/>
  <c r="H45" i="40"/>
  <c r="L45" i="40"/>
  <c r="F46" i="40"/>
  <c r="H46" i="40"/>
  <c r="L46" i="40"/>
  <c r="F47" i="40"/>
  <c r="H47" i="40"/>
  <c r="L47" i="40"/>
  <c r="F48" i="40"/>
  <c r="H48" i="40"/>
  <c r="L48" i="40"/>
  <c r="F49" i="40"/>
  <c r="H49" i="40"/>
  <c r="L49" i="40"/>
  <c r="I54" i="40"/>
  <c r="M54" i="40"/>
  <c r="F55" i="40"/>
  <c r="H55" i="40"/>
  <c r="L55" i="40"/>
  <c r="F56" i="40"/>
  <c r="H56" i="40"/>
  <c r="L56" i="40"/>
  <c r="F57" i="40"/>
  <c r="H57" i="40"/>
  <c r="L57" i="40"/>
  <c r="F58" i="40"/>
  <c r="H58" i="40"/>
  <c r="L58" i="40"/>
  <c r="F59" i="40"/>
  <c r="H59" i="40"/>
  <c r="L59" i="40"/>
  <c r="I64" i="40"/>
  <c r="M64" i="40"/>
  <c r="F65" i="40"/>
  <c r="C65" i="40" s="1"/>
  <c r="H65" i="40"/>
  <c r="L65" i="40"/>
  <c r="F66" i="40"/>
  <c r="C66" i="40" s="1"/>
  <c r="H66" i="40"/>
  <c r="L66" i="40"/>
  <c r="F67" i="40"/>
  <c r="C67" i="40" s="1"/>
  <c r="H67" i="40"/>
  <c r="L67" i="40"/>
  <c r="F68" i="40"/>
  <c r="C68" i="40" s="1"/>
  <c r="H68" i="40"/>
  <c r="L68" i="40"/>
  <c r="F69" i="40"/>
  <c r="C69" i="40" s="1"/>
  <c r="H69" i="40"/>
  <c r="L69" i="40"/>
  <c r="I74" i="40"/>
  <c r="M74" i="40"/>
  <c r="F75" i="40"/>
  <c r="C75" i="40" s="1"/>
  <c r="H75" i="40"/>
  <c r="L75" i="40"/>
  <c r="F76" i="40"/>
  <c r="C76" i="40" s="1"/>
  <c r="H76" i="40"/>
  <c r="L76" i="40"/>
  <c r="F77" i="40"/>
  <c r="C77" i="40" s="1"/>
  <c r="H77" i="40"/>
  <c r="L77" i="40"/>
  <c r="F78" i="40"/>
  <c r="C78" i="40" s="1"/>
  <c r="H78" i="40"/>
  <c r="L78" i="40"/>
  <c r="F79" i="40"/>
  <c r="C79" i="40" s="1"/>
  <c r="H79" i="40"/>
  <c r="L79" i="40"/>
  <c r="I84" i="40"/>
  <c r="M84" i="40"/>
  <c r="F85" i="40"/>
  <c r="C85" i="40" s="1"/>
  <c r="H85" i="40"/>
  <c r="L85" i="40"/>
  <c r="F86" i="40"/>
  <c r="C86" i="40" s="1"/>
  <c r="H86" i="40"/>
  <c r="L86" i="40"/>
  <c r="F87" i="40"/>
  <c r="C87" i="40" s="1"/>
  <c r="H87" i="40"/>
  <c r="L87" i="40"/>
  <c r="F88" i="40"/>
  <c r="C88" i="40" s="1"/>
  <c r="H88" i="40"/>
  <c r="L88" i="40"/>
  <c r="F89" i="40"/>
  <c r="C89" i="40" s="1"/>
  <c r="H89" i="40"/>
  <c r="L89" i="40"/>
  <c r="I94" i="40"/>
  <c r="M94" i="40"/>
  <c r="F95" i="40"/>
  <c r="C95" i="40" s="1"/>
  <c r="H95" i="40"/>
  <c r="L95" i="40"/>
  <c r="F96" i="40"/>
  <c r="C96" i="40" s="1"/>
  <c r="H96" i="40"/>
  <c r="L96" i="40"/>
  <c r="F97" i="40"/>
  <c r="C97" i="40" s="1"/>
  <c r="H97" i="40"/>
  <c r="L97" i="40"/>
  <c r="F98" i="40"/>
  <c r="C98" i="40" s="1"/>
  <c r="H98" i="40"/>
  <c r="L98" i="40"/>
  <c r="F99" i="40"/>
  <c r="C99" i="40" s="1"/>
  <c r="H99" i="40"/>
  <c r="L99" i="40"/>
  <c r="I104" i="40"/>
  <c r="M104" i="40"/>
  <c r="F105" i="40"/>
  <c r="C105" i="40" s="1"/>
  <c r="H105" i="40"/>
  <c r="L105" i="40"/>
  <c r="F106" i="40"/>
  <c r="C106" i="40" s="1"/>
  <c r="H106" i="40"/>
  <c r="L106" i="40"/>
  <c r="F107" i="40"/>
  <c r="C107" i="40" s="1"/>
  <c r="H107" i="40"/>
  <c r="L107" i="40"/>
  <c r="F108" i="40"/>
  <c r="C108" i="40" s="1"/>
  <c r="H108" i="40"/>
  <c r="L108" i="40"/>
  <c r="F109" i="40"/>
  <c r="C109" i="40" s="1"/>
  <c r="H109" i="40"/>
  <c r="L109" i="40"/>
  <c r="I114" i="40"/>
  <c r="M114" i="40"/>
  <c r="F115" i="40"/>
  <c r="C115" i="40" s="1"/>
  <c r="H115" i="40"/>
  <c r="L115" i="40"/>
  <c r="F116" i="40"/>
  <c r="C116" i="40" s="1"/>
  <c r="H116" i="40"/>
  <c r="L116" i="40"/>
  <c r="F117" i="40"/>
  <c r="C117" i="40" s="1"/>
  <c r="H117" i="40"/>
  <c r="L117" i="40"/>
  <c r="F118" i="40"/>
  <c r="C118" i="40" s="1"/>
  <c r="H118" i="40"/>
  <c r="L118" i="40"/>
  <c r="F119" i="40"/>
  <c r="C119" i="40" s="1"/>
  <c r="H119" i="40"/>
  <c r="L119" i="40"/>
  <c r="I124" i="40"/>
  <c r="M124" i="40"/>
  <c r="F125" i="40"/>
  <c r="C125" i="40" s="1"/>
  <c r="H125" i="40"/>
  <c r="L125" i="40"/>
  <c r="F126" i="40"/>
  <c r="C126" i="40" s="1"/>
  <c r="H126" i="40"/>
  <c r="L126" i="40"/>
  <c r="F127" i="40"/>
  <c r="C127" i="40" s="1"/>
  <c r="H127" i="40"/>
  <c r="L127" i="40"/>
  <c r="F128" i="40"/>
  <c r="C128" i="40" s="1"/>
  <c r="H128" i="40"/>
  <c r="L128" i="40"/>
  <c r="F129" i="40"/>
  <c r="C129" i="40" s="1"/>
  <c r="H129" i="40"/>
  <c r="L129" i="40"/>
  <c r="L29" i="40"/>
  <c r="H29" i="40"/>
  <c r="F29" i="40"/>
  <c r="L28" i="40"/>
  <c r="H28" i="40"/>
  <c r="F28" i="40"/>
  <c r="L27" i="40"/>
  <c r="H27" i="40"/>
  <c r="F27" i="40"/>
  <c r="L26" i="40"/>
  <c r="H26" i="40"/>
  <c r="F26" i="40"/>
  <c r="L25" i="40"/>
  <c r="H25" i="40"/>
  <c r="F25" i="40"/>
  <c r="L19" i="40"/>
  <c r="H19" i="40"/>
  <c r="L18" i="40"/>
  <c r="H18" i="40"/>
  <c r="F18" i="40"/>
  <c r="C18" i="40" s="1"/>
  <c r="L17" i="40"/>
  <c r="H17" i="40"/>
  <c r="F17" i="40"/>
  <c r="C17" i="40" s="1"/>
  <c r="L16" i="40"/>
  <c r="H16" i="40"/>
  <c r="F16" i="40"/>
  <c r="C16" i="40" s="1"/>
  <c r="L15" i="40"/>
  <c r="H15" i="40"/>
  <c r="F15" i="40"/>
  <c r="M14" i="40"/>
  <c r="I14" i="40"/>
  <c r="C15" i="40" l="1"/>
  <c r="C20" i="40" s="1"/>
  <c r="F20" i="40"/>
  <c r="P62" i="40"/>
  <c r="P102" i="40"/>
  <c r="P52" i="40"/>
  <c r="P32" i="40"/>
  <c r="P122" i="40"/>
  <c r="P72" i="40"/>
  <c r="P92" i="40"/>
  <c r="P42" i="40"/>
  <c r="P82" i="40"/>
  <c r="P112" i="40"/>
  <c r="M38" i="40"/>
  <c r="M65" i="40"/>
  <c r="M46" i="40"/>
  <c r="M128" i="40"/>
  <c r="M16" i="40"/>
  <c r="M107" i="40"/>
  <c r="M86" i="40"/>
  <c r="M106" i="40"/>
  <c r="M85" i="40"/>
  <c r="H90" i="40"/>
  <c r="M95" i="40"/>
  <c r="M57" i="40"/>
  <c r="M108" i="40"/>
  <c r="M126" i="40"/>
  <c r="M109" i="40"/>
  <c r="H50" i="40"/>
  <c r="M105" i="40"/>
  <c r="M56" i="40"/>
  <c r="M118" i="40"/>
  <c r="M59" i="40"/>
  <c r="L90" i="40"/>
  <c r="M55" i="40"/>
  <c r="M119" i="40"/>
  <c r="M117" i="40"/>
  <c r="M68" i="40"/>
  <c r="M98" i="40"/>
  <c r="M96" i="40"/>
  <c r="L20" i="40"/>
  <c r="M29" i="40"/>
  <c r="H120" i="40"/>
  <c r="M87" i="40"/>
  <c r="M69" i="40"/>
  <c r="M18" i="40"/>
  <c r="F70" i="40"/>
  <c r="M27" i="40"/>
  <c r="F80" i="40"/>
  <c r="M48" i="40"/>
  <c r="H30" i="40"/>
  <c r="F100" i="40"/>
  <c r="M66" i="40"/>
  <c r="M116" i="40"/>
  <c r="M88" i="40"/>
  <c r="M79" i="40"/>
  <c r="M77" i="40"/>
  <c r="M75" i="40"/>
  <c r="M49" i="40"/>
  <c r="M47" i="40"/>
  <c r="M129" i="40"/>
  <c r="M125" i="40"/>
  <c r="M99" i="40"/>
  <c r="M97" i="40"/>
  <c r="M45" i="40"/>
  <c r="M39" i="40"/>
  <c r="C90" i="40"/>
  <c r="I122" i="95" s="1"/>
  <c r="C130" i="40"/>
  <c r="I126" i="95" s="1"/>
  <c r="M37" i="40"/>
  <c r="H40" i="40"/>
  <c r="M36" i="40"/>
  <c r="M19" i="40"/>
  <c r="M25" i="40"/>
  <c r="L60" i="40"/>
  <c r="H20" i="40"/>
  <c r="M17" i="40"/>
  <c r="M28" i="40"/>
  <c r="F120" i="40"/>
  <c r="H80" i="40"/>
  <c r="M67" i="40"/>
  <c r="C70" i="40"/>
  <c r="I120" i="95" s="1"/>
  <c r="F40" i="40"/>
  <c r="M78" i="40"/>
  <c r="L70" i="40"/>
  <c r="L30" i="40"/>
  <c r="H110" i="40"/>
  <c r="H100" i="40"/>
  <c r="M89" i="40"/>
  <c r="M76" i="40"/>
  <c r="H130" i="40"/>
  <c r="M115" i="40"/>
  <c r="F110" i="40"/>
  <c r="H70" i="40"/>
  <c r="F60" i="40"/>
  <c r="M35" i="40"/>
  <c r="H60" i="40"/>
  <c r="F130" i="40"/>
  <c r="L130" i="40"/>
  <c r="M58" i="40"/>
  <c r="L50" i="40"/>
  <c r="I118" i="95"/>
  <c r="C120" i="40"/>
  <c r="I125" i="95" s="1"/>
  <c r="F90" i="40"/>
  <c r="L80" i="40"/>
  <c r="I117" i="95"/>
  <c r="C100" i="40"/>
  <c r="I123" i="95" s="1"/>
  <c r="L110" i="40"/>
  <c r="M127" i="40"/>
  <c r="L100" i="40"/>
  <c r="I119" i="95"/>
  <c r="C110" i="40"/>
  <c r="I124" i="95" s="1"/>
  <c r="L120" i="40"/>
  <c r="C80" i="40"/>
  <c r="I121" i="95" s="1"/>
  <c r="F50" i="40"/>
  <c r="L40" i="40"/>
  <c r="M26" i="40"/>
  <c r="M15" i="40"/>
  <c r="F20" i="111" l="1"/>
  <c r="F19" i="111"/>
  <c r="J48" i="121"/>
  <c r="J23" i="121"/>
  <c r="J29" i="121"/>
  <c r="J54" i="121"/>
  <c r="J35" i="121"/>
  <c r="J63" i="121"/>
  <c r="J66" i="121"/>
  <c r="J32" i="121"/>
  <c r="J38" i="121"/>
  <c r="J51" i="121"/>
  <c r="J69" i="121"/>
  <c r="J20" i="121"/>
  <c r="O20" i="121" s="1"/>
  <c r="P20" i="121" s="1"/>
  <c r="J84" i="121"/>
  <c r="J81" i="121"/>
  <c r="J60" i="121"/>
  <c r="J75" i="121"/>
  <c r="J45" i="121"/>
  <c r="J78" i="121"/>
  <c r="M20" i="40"/>
  <c r="P22" i="40"/>
  <c r="P12" i="40"/>
  <c r="M80" i="40"/>
  <c r="M100" i="40"/>
  <c r="I90" i="40"/>
  <c r="I70" i="40"/>
  <c r="I50" i="40"/>
  <c r="I100" i="40"/>
  <c r="I110" i="40"/>
  <c r="I80" i="40"/>
  <c r="M130" i="40"/>
  <c r="I30" i="40"/>
  <c r="I120" i="40"/>
  <c r="M30" i="40"/>
  <c r="M110" i="40"/>
  <c r="M90" i="40"/>
  <c r="M70" i="40"/>
  <c r="I40" i="40"/>
  <c r="M120" i="40"/>
  <c r="I60" i="40"/>
  <c r="I130" i="40"/>
  <c r="M60" i="40"/>
  <c r="M40" i="40"/>
  <c r="M50" i="40"/>
  <c r="J13" i="121" l="1"/>
  <c r="J12" i="121"/>
  <c r="I20" i="40"/>
  <c r="K20" i="121"/>
  <c r="L20" i="121"/>
  <c r="M20" i="121" s="1"/>
  <c r="K38" i="121"/>
  <c r="L38" i="121"/>
  <c r="M38" i="121" s="1"/>
  <c r="K35" i="121"/>
  <c r="L35" i="121"/>
  <c r="M35" i="121" s="1"/>
  <c r="K84" i="121"/>
  <c r="L84" i="121"/>
  <c r="M84" i="121" s="1"/>
  <c r="K75" i="121"/>
  <c r="L75" i="121"/>
  <c r="M75" i="121" s="1"/>
  <c r="L23" i="121"/>
  <c r="M23" i="121" s="1"/>
  <c r="K23" i="121"/>
  <c r="L81" i="121"/>
  <c r="M81" i="121" s="1"/>
  <c r="K81" i="121"/>
  <c r="K45" i="121"/>
  <c r="L45" i="121"/>
  <c r="M45" i="121" s="1"/>
  <c r="K69" i="121"/>
  <c r="L69" i="121"/>
  <c r="M69" i="121" s="1"/>
  <c r="K32" i="121"/>
  <c r="L32" i="121"/>
  <c r="M32" i="121" s="1"/>
  <c r="L63" i="121"/>
  <c r="M63" i="121" s="1"/>
  <c r="K63" i="121"/>
  <c r="K48" i="121"/>
  <c r="L48" i="121"/>
  <c r="M48" i="121" s="1"/>
  <c r="L29" i="121"/>
  <c r="M29" i="121" s="1"/>
  <c r="K29" i="121"/>
  <c r="K51" i="121"/>
  <c r="L51" i="121"/>
  <c r="M51" i="121" s="1"/>
  <c r="K66" i="121"/>
  <c r="L66" i="121"/>
  <c r="M66" i="121" s="1"/>
  <c r="K54" i="121"/>
  <c r="L54" i="121"/>
  <c r="M54" i="121" s="1"/>
  <c r="L78" i="121"/>
  <c r="M78" i="121" s="1"/>
  <c r="K78" i="121"/>
  <c r="L60" i="121"/>
  <c r="M60" i="121" s="1"/>
  <c r="K60" i="121"/>
  <c r="B122" i="95"/>
  <c r="B123" i="95"/>
  <c r="B124" i="95"/>
  <c r="O22" i="40"/>
  <c r="I116" i="95" l="1"/>
  <c r="F18" i="111" l="1"/>
  <c r="J76" i="121"/>
  <c r="J39" i="121"/>
  <c r="J82" i="121"/>
  <c r="J55" i="121"/>
  <c r="J36" i="121"/>
  <c r="J33" i="121"/>
  <c r="J61" i="121"/>
  <c r="J67" i="121"/>
  <c r="J49" i="121"/>
  <c r="J46" i="121"/>
  <c r="J79" i="121"/>
  <c r="J64" i="121"/>
  <c r="J85" i="121"/>
  <c r="J24" i="121"/>
  <c r="J30" i="121"/>
  <c r="J21" i="121"/>
  <c r="J52" i="121"/>
  <c r="J70" i="121"/>
  <c r="I115" i="95"/>
  <c r="AU96" i="39"/>
  <c r="AR96" i="39"/>
  <c r="AO96" i="39"/>
  <c r="AU94" i="39"/>
  <c r="AR94" i="39"/>
  <c r="AO94" i="39"/>
  <c r="AL96" i="39"/>
  <c r="AL94" i="39"/>
  <c r="AI96" i="39"/>
  <c r="AI94" i="39"/>
  <c r="AF96" i="39"/>
  <c r="AF94" i="39"/>
  <c r="AC96" i="39"/>
  <c r="AC94" i="39"/>
  <c r="Z96" i="39"/>
  <c r="Z94" i="39"/>
  <c r="W96" i="39"/>
  <c r="W94" i="39"/>
  <c r="K96" i="39"/>
  <c r="K94" i="39"/>
  <c r="H96" i="39"/>
  <c r="H94" i="39"/>
  <c r="B96" i="39"/>
  <c r="B94" i="39"/>
  <c r="F17" i="111" l="1"/>
  <c r="J11" i="121"/>
  <c r="K33" i="121"/>
  <c r="L33" i="121"/>
  <c r="M33" i="121" s="1"/>
  <c r="K55" i="121"/>
  <c r="L55" i="121"/>
  <c r="M55" i="121" s="1"/>
  <c r="K82" i="121"/>
  <c r="L82" i="121"/>
  <c r="M82" i="121" s="1"/>
  <c r="L79" i="121"/>
  <c r="M79" i="121" s="1"/>
  <c r="K79" i="121"/>
  <c r="K39" i="121"/>
  <c r="L39" i="121"/>
  <c r="M39" i="121" s="1"/>
  <c r="L21" i="121"/>
  <c r="M21" i="121" s="1"/>
  <c r="K21" i="121"/>
  <c r="K30" i="121"/>
  <c r="L30" i="121"/>
  <c r="M30" i="121" s="1"/>
  <c r="K49" i="121"/>
  <c r="L49" i="121"/>
  <c r="M49" i="121" s="1"/>
  <c r="L36" i="121"/>
  <c r="M36" i="121" s="1"/>
  <c r="K36" i="121"/>
  <c r="K64" i="121"/>
  <c r="L64" i="121"/>
  <c r="M64" i="121" s="1"/>
  <c r="L24" i="121"/>
  <c r="M24" i="121" s="1"/>
  <c r="K24" i="121"/>
  <c r="K46" i="121"/>
  <c r="L46" i="121"/>
  <c r="M46" i="121" s="1"/>
  <c r="K76" i="121"/>
  <c r="L76" i="121"/>
  <c r="M76" i="121" s="1"/>
  <c r="K70" i="121"/>
  <c r="L70" i="121"/>
  <c r="M70" i="121" s="1"/>
  <c r="K52" i="121"/>
  <c r="L52" i="121"/>
  <c r="M52" i="121" s="1"/>
  <c r="K85" i="121"/>
  <c r="L85" i="121"/>
  <c r="M85" i="121" s="1"/>
  <c r="K67" i="121"/>
  <c r="L67" i="121"/>
  <c r="M67" i="121" s="1"/>
  <c r="L61" i="121"/>
  <c r="M61" i="121" s="1"/>
  <c r="K61" i="121"/>
  <c r="J59" i="121"/>
  <c r="J65" i="121"/>
  <c r="J19" i="121"/>
  <c r="J22" i="121"/>
  <c r="J28" i="121"/>
  <c r="J83" i="121"/>
  <c r="J44" i="121"/>
  <c r="J34" i="121"/>
  <c r="J37" i="121"/>
  <c r="J68" i="121"/>
  <c r="J62" i="121"/>
  <c r="J77" i="121"/>
  <c r="J53" i="121"/>
  <c r="J50" i="121"/>
  <c r="J80" i="121"/>
  <c r="J47" i="121"/>
  <c r="J74" i="121"/>
  <c r="J31" i="121"/>
  <c r="J10" i="121" l="1"/>
  <c r="K34" i="121"/>
  <c r="L34" i="121"/>
  <c r="M34" i="121" s="1"/>
  <c r="K44" i="121"/>
  <c r="L44" i="121"/>
  <c r="K47" i="121"/>
  <c r="L47" i="121"/>
  <c r="M47" i="121" s="1"/>
  <c r="K53" i="121"/>
  <c r="L53" i="121"/>
  <c r="M53" i="121" s="1"/>
  <c r="K83" i="121"/>
  <c r="L83" i="121"/>
  <c r="M83" i="121" s="1"/>
  <c r="K74" i="121"/>
  <c r="L74" i="121"/>
  <c r="K80" i="121"/>
  <c r="L80" i="121"/>
  <c r="M80" i="121" s="1"/>
  <c r="K77" i="121"/>
  <c r="L77" i="121"/>
  <c r="M77" i="121" s="1"/>
  <c r="K28" i="121"/>
  <c r="L28" i="121"/>
  <c r="K68" i="121"/>
  <c r="L68" i="121"/>
  <c r="M68" i="121" s="1"/>
  <c r="K22" i="121"/>
  <c r="L22" i="121"/>
  <c r="M22" i="121" s="1"/>
  <c r="K59" i="121"/>
  <c r="L59" i="121"/>
  <c r="K65" i="121"/>
  <c r="L65" i="121"/>
  <c r="M65" i="121" s="1"/>
  <c r="K50" i="121"/>
  <c r="L50" i="121"/>
  <c r="M50" i="121" s="1"/>
  <c r="K31" i="121"/>
  <c r="L31" i="121"/>
  <c r="M31" i="121" s="1"/>
  <c r="K62" i="121"/>
  <c r="L62" i="121"/>
  <c r="M62" i="121" s="1"/>
  <c r="K37" i="121"/>
  <c r="L37" i="121"/>
  <c r="M37" i="121" s="1"/>
  <c r="K19" i="121"/>
  <c r="L19" i="121"/>
  <c r="L73" i="121" l="1"/>
  <c r="K73" i="121"/>
  <c r="K58" i="121"/>
  <c r="M74" i="121"/>
  <c r="M73" i="121" s="1"/>
  <c r="M59" i="121"/>
  <c r="M58" i="121" s="1"/>
  <c r="L58" i="121"/>
  <c r="M44" i="121"/>
  <c r="M43" i="121" s="1"/>
  <c r="L43" i="121"/>
  <c r="K43" i="121"/>
  <c r="K18" i="121"/>
  <c r="M28" i="121"/>
  <c r="M27" i="121" s="1"/>
  <c r="L27" i="121"/>
  <c r="K27" i="121"/>
  <c r="M19" i="121"/>
  <c r="M18" i="121" s="1"/>
  <c r="L18" i="121"/>
  <c r="A1" i="121"/>
  <c r="F91" i="39"/>
  <c r="G91" i="39"/>
  <c r="I91" i="39"/>
  <c r="J91" i="39"/>
  <c r="L91" i="39"/>
  <c r="M91" i="39"/>
  <c r="O91" i="39"/>
  <c r="P91" i="39"/>
  <c r="R91" i="39"/>
  <c r="S91" i="39"/>
  <c r="U91" i="39"/>
  <c r="V91" i="39"/>
  <c r="X91" i="39"/>
  <c r="Y91" i="39"/>
  <c r="AA91" i="39"/>
  <c r="AB91" i="39"/>
  <c r="AD91" i="39"/>
  <c r="AE91" i="39"/>
  <c r="AG91" i="39"/>
  <c r="AH91" i="39"/>
  <c r="AJ91" i="39"/>
  <c r="AK91" i="39"/>
  <c r="AM91" i="39"/>
  <c r="AN91" i="39"/>
  <c r="AP91" i="39"/>
  <c r="AQ91" i="39"/>
  <c r="AS91" i="39"/>
  <c r="AT91" i="39"/>
  <c r="AV91" i="39"/>
  <c r="AW91" i="39"/>
  <c r="E17" i="90" l="1"/>
  <c r="F17" i="90" s="1"/>
  <c r="E16" i="90"/>
  <c r="F16" i="90" s="1"/>
  <c r="E18" i="90"/>
  <c r="F18" i="90" s="1"/>
  <c r="E15" i="90"/>
  <c r="F15" i="90" s="1"/>
  <c r="E14" i="90"/>
  <c r="M102" i="94"/>
  <c r="F14" i="90" l="1"/>
  <c r="B3" i="40" l="1"/>
  <c r="C3" i="121" s="1"/>
  <c r="C3" i="90" l="1"/>
  <c r="B3" i="111"/>
  <c r="B3" i="115"/>
  <c r="F10" i="90"/>
  <c r="B37" i="39" l="1"/>
  <c r="B3" i="39"/>
  <c r="D78" i="39" l="1"/>
  <c r="D75" i="39"/>
  <c r="D42" i="39"/>
  <c r="D41" i="39"/>
  <c r="E41" i="39"/>
  <c r="E42" i="39"/>
  <c r="E66" i="39"/>
  <c r="E67" i="39"/>
  <c r="D45" i="39"/>
  <c r="E45" i="39"/>
  <c r="C5" i="90" l="1"/>
  <c r="O122" i="40" l="1"/>
  <c r="O112" i="40"/>
  <c r="O102" i="40"/>
  <c r="O92" i="40"/>
  <c r="O82" i="40"/>
  <c r="O72" i="40"/>
  <c r="O62" i="40"/>
  <c r="O52" i="40"/>
  <c r="O42" i="40"/>
  <c r="O32" i="40"/>
  <c r="O12" i="40" l="1"/>
  <c r="D81" i="39" l="1"/>
  <c r="H90" i="121" l="1"/>
  <c r="B7" i="39"/>
  <c r="D40" i="39"/>
  <c r="D52" i="39"/>
  <c r="E64" i="39"/>
  <c r="E46" i="39"/>
  <c r="E50" i="39"/>
  <c r="D47" i="39"/>
  <c r="D49" i="39"/>
  <c r="D51" i="39"/>
  <c r="D53" i="39"/>
  <c r="D55" i="39"/>
  <c r="D57" i="39"/>
  <c r="D59" i="39"/>
  <c r="D61" i="39"/>
  <c r="D63" i="39"/>
  <c r="D65" i="39"/>
  <c r="D67" i="39"/>
  <c r="D48" i="39"/>
  <c r="D50" i="39"/>
  <c r="D54" i="39"/>
  <c r="D58" i="39"/>
  <c r="D62" i="39"/>
  <c r="D64" i="39"/>
  <c r="E48" i="39"/>
  <c r="E52" i="39"/>
  <c r="E60" i="39"/>
  <c r="E47" i="39"/>
  <c r="E49" i="39"/>
  <c r="E51" i="39"/>
  <c r="E53" i="39"/>
  <c r="E55" i="39"/>
  <c r="E57" i="39"/>
  <c r="E59" i="39"/>
  <c r="E61" i="39"/>
  <c r="E63" i="39"/>
  <c r="E65" i="39"/>
  <c r="D46" i="39"/>
  <c r="D60" i="39"/>
  <c r="D66" i="39"/>
  <c r="E54" i="39"/>
  <c r="E58" i="39"/>
  <c r="E62" i="39"/>
  <c r="D84" i="39"/>
  <c r="D71" i="39"/>
  <c r="E40" i="39"/>
  <c r="D87" i="39"/>
  <c r="L90" i="121" l="1"/>
  <c r="C5" i="94"/>
  <c r="C4" i="94"/>
  <c r="C3" i="94"/>
  <c r="M90" i="121" l="1"/>
  <c r="E20" i="90"/>
  <c r="E21" i="90"/>
  <c r="F21" i="90" s="1"/>
  <c r="E22" i="90"/>
  <c r="F22" i="90" s="1"/>
  <c r="E23" i="90"/>
  <c r="F23" i="90" s="1"/>
  <c r="E24" i="90"/>
  <c r="F24" i="90" s="1"/>
  <c r="B8" i="39"/>
  <c r="B9" i="39"/>
  <c r="F20" i="90" l="1"/>
  <c r="E13" i="90"/>
  <c r="E19" i="90"/>
  <c r="A1" i="40"/>
  <c r="E9" i="90" l="1"/>
  <c r="E26" i="90"/>
  <c r="A2" i="94" l="1"/>
  <c r="A102" i="94" l="1"/>
  <c r="A1" i="94"/>
  <c r="L102" i="94" l="1"/>
  <c r="C4" i="90"/>
  <c r="A2" i="90"/>
  <c r="A52" i="25"/>
  <c r="A2" i="40"/>
  <c r="E27" i="90" l="1"/>
  <c r="E31" i="90" s="1"/>
  <c r="A1" i="90" l="1"/>
  <c r="E34" i="9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<sst xmlns="http://schemas.openxmlformats.org/spreadsheetml/2006/main" count="1222" uniqueCount="374">
  <si>
    <t>Erläuterungen</t>
  </si>
  <si>
    <t>Preiseingaben</t>
  </si>
  <si>
    <t>E</t>
  </si>
  <si>
    <t>Ansprechpartner</t>
  </si>
  <si>
    <t>Masse</t>
  </si>
  <si>
    <t>Turnus</t>
  </si>
  <si>
    <t>Leistungswert</t>
  </si>
  <si>
    <t>gereinigte Fläche</t>
  </si>
  <si>
    <t>Zeit</t>
  </si>
  <si>
    <t>SVS</t>
  </si>
  <si>
    <t>Kosten</t>
  </si>
  <si>
    <t>[m²]</t>
  </si>
  <si>
    <t>kalkulierter SVS</t>
  </si>
  <si>
    <t>Hilfsblatt</t>
  </si>
  <si>
    <t>7. Stundenverrechnungssatz gesamt</t>
  </si>
  <si>
    <t>6. Wagnis und Gewinn</t>
  </si>
  <si>
    <t>5. Auftragsbezogene Kosten (Maschinen, Geräte, Projektleitung, etc.)</t>
  </si>
  <si>
    <t>3. Sozialabgaben (Arbeitgeberanteil)</t>
  </si>
  <si>
    <t>1J</t>
  </si>
  <si>
    <t>Vollständigkeitsprüfung</t>
  </si>
  <si>
    <t xml:space="preserve">Neben jeder Preisabfrage befindet sich ein Checkfeld. Dieses zeigt an, ob alle Eintragungen vorgenommen wurden. </t>
  </si>
  <si>
    <t xml:space="preserve">Folgende Farbsystematik liegt zu Grunde: </t>
  </si>
  <si>
    <t xml:space="preserve">Hinweis: </t>
  </si>
  <si>
    <t>Objektbezeichnung</t>
  </si>
  <si>
    <t>Bietername und Anschrift</t>
  </si>
  <si>
    <t>Wochenfaktor</t>
  </si>
  <si>
    <t>Vertragslaufzeit</t>
  </si>
  <si>
    <t xml:space="preserve">Bieter 1, Musterstraße </t>
  </si>
  <si>
    <t>Tragen Sie hier die Profilbezeichnung ein</t>
  </si>
  <si>
    <t xml:space="preserve">Fügen Sie nachfolgend alle relevanten Profile inkl. der Qualifikationsangaben ein, die Sie für Ihre Kalkulation nutzen. </t>
  </si>
  <si>
    <t>[m²/h]</t>
  </si>
  <si>
    <t>Saarland</t>
  </si>
  <si>
    <t>[€/h]</t>
  </si>
  <si>
    <t>[€/Jahr]</t>
  </si>
  <si>
    <t>Gewerk 330</t>
  </si>
  <si>
    <t>Gewerk 340</t>
  </si>
  <si>
    <t>Gewerk 370</t>
  </si>
  <si>
    <t>Gewerk 410</t>
  </si>
  <si>
    <t>Gewerk 420</t>
  </si>
  <si>
    <t>Gewerk 430</t>
  </si>
  <si>
    <t>Gewerk 440</t>
  </si>
  <si>
    <t>Gewerk 450</t>
  </si>
  <si>
    <t>Gewerk 460</t>
  </si>
  <si>
    <t>Gewerk 470</t>
  </si>
  <si>
    <t>Gewerk 480</t>
  </si>
  <si>
    <t>pro Monat</t>
  </si>
  <si>
    <t>pro Jahr</t>
  </si>
  <si>
    <t>Durchführung von Alarmverfolgungen und Notdiensteinsätze</t>
  </si>
  <si>
    <t>Tage/ Monat</t>
  </si>
  <si>
    <t>Übersicht der Tabellenblätter</t>
  </si>
  <si>
    <t>Bitte lesen Sie sich dieses Tabellenblatt genau durch, bevor Sie Eintragungen vornehmen.</t>
  </si>
  <si>
    <t>Einmalige  Steuerungsprozesse und operative Prozesse</t>
  </si>
  <si>
    <t>Baden-Württemberg</t>
  </si>
  <si>
    <t>Bayern</t>
  </si>
  <si>
    <t>Berlin</t>
  </si>
  <si>
    <t>Brandenburg</t>
  </si>
  <si>
    <t>Tage</t>
  </si>
  <si>
    <t>5/2</t>
  </si>
  <si>
    <t>6/2</t>
  </si>
  <si>
    <t>7/2</t>
  </si>
  <si>
    <t>5/3</t>
  </si>
  <si>
    <t>6/3</t>
  </si>
  <si>
    <t>7/3</t>
  </si>
  <si>
    <t>2M</t>
  </si>
  <si>
    <t>1M</t>
  </si>
  <si>
    <t>4J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</si>
  <si>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</si>
  <si>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</si>
  <si>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</si>
  <si>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</si>
  <si>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</si>
  <si>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</si>
  <si>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</si>
  <si>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Sachsen</t>
  </si>
  <si>
    <t>Sachsen-Anhalt</t>
  </si>
  <si>
    <t>Schleswig-Holstein</t>
  </si>
  <si>
    <t>Thüringen</t>
  </si>
  <si>
    <t>Auswahl Bundesland</t>
  </si>
  <si>
    <t>Tage/Jahr</t>
  </si>
  <si>
    <t>erste Stunden</t>
  </si>
  <si>
    <t>weitere Stunden</t>
  </si>
  <si>
    <t>[h]</t>
  </si>
  <si>
    <t xml:space="preserve">Sind alle Eintragungen vorgenommen worden, ändert sich automatisch die Farbe des Tabellenblatts. </t>
  </si>
  <si>
    <t xml:space="preserve">Alle Eintragungen sind vorgenommen sobald die Tabellenblätter weiß sind. </t>
  </si>
  <si>
    <t>Die hier angebotene Vollständigkeitsprüfung stellt eine Hilfestellung dar und entbindet den Bieter nicht von seiner Pflicht, die Vollständigkeit seiner Kalkulation selbst zu prüfen.</t>
  </si>
  <si>
    <t>In alle Felder, in die keine Bepreisung Ihrerseits vorgesehen ist, muss eine "0" eingetragen werden.</t>
  </si>
  <si>
    <t>R</t>
  </si>
  <si>
    <t>Objektname</t>
  </si>
  <si>
    <t>Fiktive Massen</t>
  </si>
  <si>
    <t>Grundlage der Berechnung (BGF)</t>
  </si>
  <si>
    <t>Indikator (1k BGF)</t>
  </si>
  <si>
    <t>Stunden p.a.</t>
  </si>
  <si>
    <t xml:space="preserve">Achtung: Alle Preise sind als Nettopreise in Euro, d.h. ohne MwSt. anzugeben !!! </t>
  </si>
  <si>
    <t>Reinigungstage p.a.</t>
  </si>
  <si>
    <t>Ansprechpartner Herr Mustermann</t>
  </si>
  <si>
    <t xml:space="preserve"> [m²]</t>
  </si>
  <si>
    <t>Gesamtstunden jährlich</t>
  </si>
  <si>
    <t>[€/Monat]</t>
  </si>
  <si>
    <t>Gesamtfläche jährlich</t>
  </si>
  <si>
    <t>Fläche einfach pro RNG</t>
  </si>
  <si>
    <t>Installation eines Wächterkontrollsystems</t>
  </si>
  <si>
    <t>Gesamtsumme Einmalige Leistungen (netto)</t>
  </si>
  <si>
    <t>Gesamtsumme Regelleistung pro Jahr (netto)</t>
  </si>
  <si>
    <t>Gesamtangebotssumme kalkulatorisch inkl. Implementierung (netto)</t>
  </si>
  <si>
    <t>Bitte geben Sie die unten aufgeführte Gesamtangebotssumme (netto) als Angebotspreis im Angebotsschreiben an.</t>
  </si>
  <si>
    <t>Nachtzuschlag</t>
  </si>
  <si>
    <t>Sonntagszuschlag</t>
  </si>
  <si>
    <t>Feiertagszuschlag</t>
  </si>
  <si>
    <t xml:space="preserve"> Leerstand vorausgesetzt</t>
  </si>
  <si>
    <t>BGF</t>
  </si>
  <si>
    <t>Bundesland</t>
  </si>
  <si>
    <t>Zuschläge Sicherheit</t>
  </si>
  <si>
    <t>Baden-Württemberg Zeiten von</t>
  </si>
  <si>
    <t>Baden-Württemberg Zeiten bis</t>
  </si>
  <si>
    <r>
      <t xml:space="preserve">In den Tabellenblättern in </t>
    </r>
    <r>
      <rPr>
        <b/>
        <sz val="10"/>
        <color rgb="FFFF0000"/>
        <rFont val="Arial"/>
        <family val="2"/>
      </rPr>
      <t>ROT</t>
    </r>
    <r>
      <rPr>
        <sz val="10"/>
        <color theme="1"/>
        <rFont val="Arial"/>
        <family val="2"/>
      </rPr>
      <t xml:space="preserve"> gekennzeichnete Beschreibungen/Hinweise sind zwingend zu beachten.</t>
    </r>
  </si>
  <si>
    <t>x</t>
  </si>
  <si>
    <t>2. Lohngebundene Kosten (Urlaubsgeld, Feiertage, Lohnfortzahlung im Krankheitsfall, etc.)</t>
  </si>
  <si>
    <t>4. Unternehmensbezogene Kosten (Fuhrparkkosten, sonst.. Verwaltungskosten, Gewerbesteuer, etc.)</t>
  </si>
  <si>
    <t>Bodenbelag</t>
  </si>
  <si>
    <t>Feiertage</t>
  </si>
  <si>
    <t>Feiertagszuschlag nachts</t>
  </si>
  <si>
    <t>Gesamtangebotssumme kalkulatorisch inkl. Implementierung (brutto)</t>
  </si>
  <si>
    <t>2.1</t>
  </si>
  <si>
    <t>1.1</t>
  </si>
  <si>
    <t>Implementierung / Mandatsübernahme</t>
  </si>
  <si>
    <t>1.2</t>
  </si>
  <si>
    <t>Überleitung nach Vertragsbeendigung</t>
  </si>
  <si>
    <t>In den Preisen der operativen Leistungen enthalten</t>
  </si>
  <si>
    <t>Gebäudereinigung</t>
  </si>
  <si>
    <t>9.2 Alarmverfolgung, Alarmeinsätze</t>
  </si>
  <si>
    <t>2.2 Rufbereitschaft und Störungsbeseitigung</t>
  </si>
  <si>
    <t>5 Instandsetzung</t>
  </si>
  <si>
    <t>übergreifende Hinweise zur Kalkulation</t>
  </si>
  <si>
    <t>Gesamtkostenübersicht</t>
  </si>
  <si>
    <t>11.1 Leerstandsmanagement</t>
  </si>
  <si>
    <t>Wählen Sie den zuvor hinlegten SVS aus</t>
  </si>
  <si>
    <t>geben Sie den kalkulierten Leistungswert an</t>
  </si>
  <si>
    <t>11.2 Stellung Brandschutzbeauftragtenfunktion</t>
  </si>
  <si>
    <t>11.3 Stellung von Betriebsbeauftragten</t>
  </si>
  <si>
    <t xml:space="preserve">Legende der Leistungskennzeichnung: in Spalte C sind die Leistungen gekennzeichnet und eingeteilt in: </t>
  </si>
  <si>
    <t>E = Einmalige Leistungen</t>
  </si>
  <si>
    <t>R = Regelleistung</t>
  </si>
  <si>
    <t>B = Bedarfsleistungen</t>
  </si>
  <si>
    <t>9.3 Bewachung, Security</t>
  </si>
  <si>
    <r>
      <t xml:space="preserve">Hier sind alle Leistungen gemäß der Leistungsbeschreibung aufgeführt. Einige Leistungen sind hier mit </t>
    </r>
    <r>
      <rPr>
        <b/>
        <sz val="10"/>
        <color theme="1"/>
        <rFont val="Arial"/>
        <family val="2"/>
      </rPr>
      <t>Pauschalen</t>
    </r>
    <r>
      <rPr>
        <sz val="10"/>
        <color theme="1"/>
        <rFont val="Arial"/>
        <family val="2"/>
      </rPr>
      <t xml:space="preserve"> zu bepreisen.</t>
    </r>
  </si>
  <si>
    <t>Monate p.a.</t>
  </si>
  <si>
    <t>8 Schädlingsbekämpfung</t>
  </si>
  <si>
    <t>m²</t>
  </si>
  <si>
    <t>Straße</t>
  </si>
  <si>
    <t>PLZ &amp; Ort</t>
  </si>
  <si>
    <t>Etagen</t>
  </si>
  <si>
    <t>Nutzfläche</t>
  </si>
  <si>
    <t>HIER zurück zu "Erläuterungen" für  weitere Informationen zu diesem Tabellenblatt.</t>
  </si>
  <si>
    <t>Lgende für Drop-Down-Feld</t>
  </si>
  <si>
    <t>Hoch</t>
  </si>
  <si>
    <t>Mittel</t>
  </si>
  <si>
    <t>Gering</t>
  </si>
  <si>
    <t>pro Ausführung</t>
  </si>
  <si>
    <r>
      <t xml:space="preserve"> - Zur Auswertung der </t>
    </r>
    <r>
      <rPr>
        <b/>
        <sz val="10"/>
        <color theme="1"/>
        <rFont val="Arial"/>
        <family val="2"/>
      </rPr>
      <t>Bedarfs- und Sonderleistungen sind fiktive Masse</t>
    </r>
    <r>
      <rPr>
        <sz val="10"/>
        <color theme="1"/>
        <rFont val="Arial"/>
        <family val="2"/>
      </rPr>
      <t xml:space="preserve">n hinterlegt. 
 - Die </t>
    </r>
    <r>
      <rPr>
        <b/>
        <sz val="10"/>
        <color theme="1"/>
        <rFont val="Arial"/>
        <family val="2"/>
      </rPr>
      <t>Abrechnung erfolgt auf Nachweis</t>
    </r>
    <r>
      <rPr>
        <sz val="10"/>
        <color theme="1"/>
        <rFont val="Arial"/>
        <family val="2"/>
      </rPr>
      <t xml:space="preserve"> auf Grundlage der tatsächlich erbrachten und entsprechend nachgewiesenen Einsätze, Massen etc.. 
 - Der Abruf dieser Leistungen erfolgt gem. der vertraglichen Regelungen, sowie Bedingungen der Anlage 2 Leistungsbeschreibung. </t>
    </r>
  </si>
  <si>
    <t>Notizspalte</t>
  </si>
  <si>
    <t>Sonntagszuschlag nachts</t>
  </si>
  <si>
    <t>Sonntag=Feiertag</t>
  </si>
  <si>
    <t>Sonntag=Feiertag nachts</t>
  </si>
  <si>
    <t>Stand 10.07.2024 laut Darkbird/AW</t>
  </si>
  <si>
    <t>Beschreibbare Zellen anzeigen</t>
  </si>
  <si>
    <t>Markierung und Arbeitsanweisung ausblenden</t>
  </si>
  <si>
    <t>Hier prüfen, welche Zellen beschreibbar sind …</t>
  </si>
  <si>
    <t>Dropdowntabelle Zellensicherung</t>
  </si>
  <si>
    <t>Abfallbehälter</t>
  </si>
  <si>
    <t>Hilfsspalten Basis Berechnung Feiertags/SonnZuschläge</t>
  </si>
  <si>
    <t>Preisanpassung Tariflohn</t>
  </si>
  <si>
    <t>zum</t>
  </si>
  <si>
    <t>Preisanpassung allgemein</t>
  </si>
  <si>
    <t>Mittlerer SVS</t>
  </si>
  <si>
    <t>Angebotskalkulation</t>
  </si>
  <si>
    <t>Kalkulation wählen…</t>
  </si>
  <si>
    <t>Dropdowntabelle Grundlage dargestellte SVS</t>
  </si>
  <si>
    <t>Grundlage aller dargestellten SVS:</t>
  </si>
  <si>
    <t>in % zu Angebot</t>
  </si>
  <si>
    <t xml:space="preserve">Qualifikationsangaben </t>
  </si>
  <si>
    <t>Fliesen</t>
  </si>
  <si>
    <t>Grundreinigung</t>
  </si>
  <si>
    <t>GR</t>
  </si>
  <si>
    <t>2.2</t>
  </si>
  <si>
    <t>inkl. 19% MwSt</t>
  </si>
  <si>
    <t>wichtige Hinweise</t>
  </si>
  <si>
    <t>Turnus pro Jahr</t>
  </si>
  <si>
    <t>[€/Ausführung]</t>
  </si>
  <si>
    <t>Beinhaltet Inforamtionen zu Objekten und deren Spezifika.</t>
  </si>
  <si>
    <t>Kurzzeichen</t>
  </si>
  <si>
    <t>Station</t>
  </si>
  <si>
    <t>Ebene</t>
  </si>
  <si>
    <t>Flächenart</t>
  </si>
  <si>
    <t>B-Ebene</t>
  </si>
  <si>
    <t>Boden</t>
  </si>
  <si>
    <t>Decke</t>
  </si>
  <si>
    <t>Drahtdecke</t>
  </si>
  <si>
    <t>C-Ebene</t>
  </si>
  <si>
    <t>D-Ebene</t>
  </si>
  <si>
    <t>ET</t>
  </si>
  <si>
    <t>Eschenheimer Tor</t>
  </si>
  <si>
    <t>Beton Werkstein</t>
  </si>
  <si>
    <t>z.T. ausgebaut</t>
  </si>
  <si>
    <t>Lackierte Blechtafeln/Gestrichener Beton</t>
  </si>
  <si>
    <t>GW</t>
  </si>
  <si>
    <t>Grüneburgweg</t>
  </si>
  <si>
    <t>Blechdecke</t>
  </si>
  <si>
    <t>Blechpanele</t>
  </si>
  <si>
    <t>HO</t>
  </si>
  <si>
    <t>Holzhausenstraße</t>
  </si>
  <si>
    <t>Betonwerkstein</t>
  </si>
  <si>
    <t>Ausgebaut</t>
  </si>
  <si>
    <t>Lackierte Blechtafeln</t>
  </si>
  <si>
    <t>HW</t>
  </si>
  <si>
    <t>Hauptwache</t>
  </si>
  <si>
    <t>Blechpanele + z. T. ausgebaut</t>
  </si>
  <si>
    <t>Lackierte Blechtafeln/ Gestrichene Betonsäulen</t>
  </si>
  <si>
    <t>MI</t>
  </si>
  <si>
    <t>Beton Werkstein + Beton</t>
  </si>
  <si>
    <t>Rigips Gestrichen + z. T. Ausgebaut</t>
  </si>
  <si>
    <t>Fliesen + Lackierte Blechtafeln</t>
  </si>
  <si>
    <t>A-Ebene</t>
  </si>
  <si>
    <t>Kurzeichen-Ebene-Kategorie-Flächenart</t>
  </si>
  <si>
    <t>ET-C-Ebene-Boden</t>
  </si>
  <si>
    <t>ET-C-Ebene-Decke</t>
  </si>
  <si>
    <t>ET-C-Treppe-Boden</t>
  </si>
  <si>
    <t>ET-C-Treppe-Decke</t>
  </si>
  <si>
    <t>GW-B-Ebene-Boden</t>
  </si>
  <si>
    <t>GW-B-Ebene-Decke</t>
  </si>
  <si>
    <t>GW-B-Treppe-Boden</t>
  </si>
  <si>
    <t>GW-B-Treppe-Decke</t>
  </si>
  <si>
    <t>GW-C-Ebene-Boden</t>
  </si>
  <si>
    <t>GW-C-Ebene-Decke</t>
  </si>
  <si>
    <t>GW-C-Treppe-Boden</t>
  </si>
  <si>
    <t>GW-C-Treppe-Decke</t>
  </si>
  <si>
    <t>HO-B-Ebene-Boden</t>
  </si>
  <si>
    <t>HO-B-Ebene-Decke</t>
  </si>
  <si>
    <t>HO-B-Treppe-Boden</t>
  </si>
  <si>
    <t>HO-B-Treppe-Decke</t>
  </si>
  <si>
    <t>HO-C-Ebene-Boden</t>
  </si>
  <si>
    <t>HO-C-Ebene-Decke</t>
  </si>
  <si>
    <t>HO-C-Treppe-Boden</t>
  </si>
  <si>
    <t>HO-C-Treppe-Decke</t>
  </si>
  <si>
    <t>HW-C-Ebene-Boden</t>
  </si>
  <si>
    <t>HW-C-Ebene-Decke</t>
  </si>
  <si>
    <t>HW-C-Treppe-Boden</t>
  </si>
  <si>
    <t>HW-C-Treppe-Decke</t>
  </si>
  <si>
    <t>HW-D-Ebene-Boden</t>
  </si>
  <si>
    <t>HW-D-Ebene-Decke</t>
  </si>
  <si>
    <t>HW-D-Treppe-Boden</t>
  </si>
  <si>
    <t>HW-D-Treppe-Decke</t>
  </si>
  <si>
    <t>MI-B-Ebene-Boden</t>
  </si>
  <si>
    <t>MI-B-Ebene-Decke</t>
  </si>
  <si>
    <t>MI-B-Treppe-Boden</t>
  </si>
  <si>
    <t>MI-B-Treppe-Decke</t>
  </si>
  <si>
    <t>MI-C-Ebene-Boden</t>
  </si>
  <si>
    <t>MI-C-Ebene-Decke</t>
  </si>
  <si>
    <t>MI-C-Treppe-Boden</t>
  </si>
  <si>
    <t>MI-C-Treppe-Decke</t>
  </si>
  <si>
    <t>ET-C-Ebene-Wände</t>
  </si>
  <si>
    <t>ET-C-Treppe-Wände</t>
  </si>
  <si>
    <t>GW-B-Ebene-Wände</t>
  </si>
  <si>
    <t>GW-B-Treppe-Wände</t>
  </si>
  <si>
    <t>GW-C-Ebene-Wände</t>
  </si>
  <si>
    <t>GW-C-Treppe-Wände</t>
  </si>
  <si>
    <t>HO-B-Ebene-Wände</t>
  </si>
  <si>
    <t>HO-B-Treppe-Wände</t>
  </si>
  <si>
    <t>HO-C-Ebene-Wände</t>
  </si>
  <si>
    <t>HO-C-Treppe-Wände</t>
  </si>
  <si>
    <t>HW-C-Ebene-Wände</t>
  </si>
  <si>
    <t>HW-C-Treppe-Wände</t>
  </si>
  <si>
    <t>HW-D-Ebene-Wände</t>
  </si>
  <si>
    <t>HW-D-Treppe-Wände</t>
  </si>
  <si>
    <t>MI-B-Ebene-Wände</t>
  </si>
  <si>
    <t>MI-B-Treppe-Wände</t>
  </si>
  <si>
    <t>MI-C-Ebene-Wände</t>
  </si>
  <si>
    <t>MI-C-Treppe-Wände</t>
  </si>
  <si>
    <t>Wände</t>
  </si>
  <si>
    <t>VGF</t>
  </si>
  <si>
    <t>Mobiliar</t>
  </si>
  <si>
    <t>Menge</t>
  </si>
  <si>
    <t>Zuständigkeit</t>
  </si>
  <si>
    <t>Automat</t>
  </si>
  <si>
    <t>Fahrgastsitz</t>
  </si>
  <si>
    <t>Infovitrine</t>
  </si>
  <si>
    <t>Notrufsäule</t>
  </si>
  <si>
    <t>Schild</t>
  </si>
  <si>
    <t>Transparent groß</t>
  </si>
  <si>
    <t>Feuerlöschkombination</t>
  </si>
  <si>
    <t>Spiegel</t>
  </si>
  <si>
    <t>Transparent klein</t>
  </si>
  <si>
    <t xml:space="preserve">Uhr </t>
  </si>
  <si>
    <t>Zugzielanzeiger</t>
  </si>
  <si>
    <t>Defibrillator</t>
  </si>
  <si>
    <t>Linienlaufleiste</t>
  </si>
  <si>
    <t>Stationsschild</t>
  </si>
  <si>
    <t>Miquel-Adickes-Allee</t>
  </si>
  <si>
    <t>Bezeichnung</t>
  </si>
  <si>
    <t>Beschreibung</t>
  </si>
  <si>
    <t>Aschenbecher</t>
  </si>
  <si>
    <t>nur wenn Separat aufgehangen, sonst Bestandteil der Wand</t>
  </si>
  <si>
    <t>immer am Ende der Fahrbahn gut erreichbar an Bahnsteigkante</t>
  </si>
  <si>
    <t>Freistehende Schilder</t>
  </si>
  <si>
    <t xml:space="preserve">bis 1 Meter Länge
</t>
  </si>
  <si>
    <t>&gt; 1 Meter Länge
meist an Unterseite offen -&gt; 9seitige Reinigung</t>
  </si>
  <si>
    <t>5-6seitig sind Spritzwasser geschütz</t>
  </si>
  <si>
    <t>Abhängende Lampen</t>
  </si>
  <si>
    <t>Inventarreinigung</t>
  </si>
  <si>
    <t>Lampenreinigung</t>
  </si>
  <si>
    <t>Inventar- und Lampenreinigung</t>
  </si>
  <si>
    <t>Angabe Leistungswerte in der Grundreinigung nach Flächenkategorie</t>
  </si>
  <si>
    <t>Leistungswert 
[m²/h]</t>
  </si>
  <si>
    <t>Bildbeispiel</t>
  </si>
  <si>
    <t>Kurzbezeichnung</t>
  </si>
  <si>
    <t>Einheitspreis</t>
  </si>
  <si>
    <t>[€]</t>
  </si>
  <si>
    <t>pro Ausführung
[€/Ausführung]</t>
  </si>
  <si>
    <t>pro Jahr
[€/Jahr]</t>
  </si>
  <si>
    <t>[Stck]</t>
  </si>
  <si>
    <t>[m]</t>
  </si>
  <si>
    <t>2.2 Inventar- und Lampenreinigung</t>
  </si>
  <si>
    <t>Leistungswerte &amp; Einheitspreise</t>
  </si>
  <si>
    <t>2.1 Grundreinigung</t>
  </si>
  <si>
    <t>2.2 Inventar und Lampen</t>
  </si>
  <si>
    <t>Ebenen</t>
  </si>
  <si>
    <t>Uhrzeiten, wenn unterschiedlich</t>
  </si>
  <si>
    <r>
      <t xml:space="preserve">1. Produktiver Stundenlohn </t>
    </r>
    <r>
      <rPr>
        <b/>
        <sz val="10"/>
        <rFont val="Arial"/>
        <family val="2"/>
      </rPr>
      <t>(Tariflohn inkl. Nachtzuschlag)</t>
    </r>
  </si>
  <si>
    <t>Leistungen der Inventarreinigung</t>
  </si>
  <si>
    <t>Siehe Leistungsbeschreibung</t>
  </si>
  <si>
    <t>2.1 Grundreinigung - Böden, Wände, Decken etc.</t>
  </si>
  <si>
    <t>Dieses Tabellenblatt enthält die Leistungwerte für die jeweilige Flächenkategorie (Boden, Wand und Decke) und Einheitspreise  für die einzelnen Bestandteile des Inventars.</t>
  </si>
  <si>
    <t>Tragen Sie die Leistungswerte für die Grundreinigung je Flächenkategorei (Boden, Wand, Decke) und wählen Sie das passende Profil . Der SVS wird entsprechend zugeordnet.</t>
  </si>
  <si>
    <t>Diese Werte werden in den Formeln auf den folgenden Tabellenblättern für die Kalkulation herangezogen.</t>
  </si>
  <si>
    <r>
      <t xml:space="preserve">elektrische Anteile
Papierinhalte
Glas beidseitig
</t>
    </r>
    <r>
      <rPr>
        <sz val="10"/>
        <color rgb="FFFF0000"/>
        <rFont val="Arial"/>
        <family val="2"/>
      </rPr>
      <t>Beispielmaße 1,20 x 0,84 m</t>
    </r>
  </si>
  <si>
    <t>Die Leistungswerte, Profile und Stundenverrechnungssätze werden aus der zuvor getätigten Eingabe im Tabellenblatt "Leistungswerte &amp; Einheitspreis" gezogen.</t>
  </si>
  <si>
    <t xml:space="preserve">Leistugnswerte und Profile können positionsweise in den gelben Feldern angepasst werden. </t>
  </si>
  <si>
    <t>zu der Flächenart gewähltes Profil</t>
  </si>
  <si>
    <t>Die zuvor eingegebenen Einheitspreise werden hier autoamtisch übernommen, können jedoch je Position manuell angepasst werden.</t>
  </si>
  <si>
    <t>inkl. Einhausungen Aufzüge</t>
  </si>
  <si>
    <t>Innen</t>
  </si>
  <si>
    <t>Aufzug inkl. Boden, Wände und Decken</t>
  </si>
  <si>
    <t>Zusatzinformation</t>
  </si>
  <si>
    <t>Wählen Sie ein Profil:</t>
  </si>
  <si>
    <t>Stundenverrech-nungssatz
[€/h]</t>
  </si>
  <si>
    <t>Einheitspreis
€/m²</t>
  </si>
  <si>
    <t>Leistungen der Grundreinigung siehe Dokument "Leistungsbeschreibung"</t>
  </si>
  <si>
    <t>Einheitspreis je Stück 
in EUR</t>
  </si>
  <si>
    <t>Tragen Sie hier die vorhandene Qualifikation des Profils ein.</t>
  </si>
  <si>
    <r>
      <t xml:space="preserve"> - Beginnen Sie mit Ihren Eintragungen im Tabellenblatt </t>
    </r>
    <r>
      <rPr>
        <b/>
        <sz val="10"/>
        <color theme="1"/>
        <rFont val="Arial"/>
        <family val="2"/>
      </rPr>
      <t>SVS</t>
    </r>
    <r>
      <rPr>
        <sz val="10"/>
        <color theme="1"/>
        <rFont val="Arial"/>
        <family val="2"/>
      </rPr>
      <t xml:space="preserve"> und geben Sie hier den 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tunden</t>
    </r>
    <r>
      <rPr>
        <b/>
        <sz val="10"/>
        <color theme="1"/>
        <rFont val="Arial"/>
        <family val="2"/>
      </rPr>
      <t>v</t>
    </r>
    <r>
      <rPr>
        <sz val="10"/>
        <color theme="1"/>
        <rFont val="Arial"/>
        <family val="2"/>
      </rPr>
      <t>errechnungs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atz SVS für die für Ihre Kalkulation relevanten Qualifikationsprofile ein. Die SVS sind inklusive Gemeinkosten anzugeben und etwaigen Zuschlägen.
</t>
    </r>
    <r>
      <rPr>
        <b/>
        <sz val="10"/>
        <color theme="1"/>
        <rFont val="Arial"/>
        <family val="2"/>
      </rPr>
      <t xml:space="preserve"> - Die in diesem Tabellenblatt hinterlegten SVS sind Grundlage für die weitere Kalkulation.</t>
    </r>
  </si>
  <si>
    <r>
      <t xml:space="preserve">Dieses Tabellenblatt enthält die </t>
    </r>
    <r>
      <rPr>
        <b/>
        <sz val="10"/>
        <color theme="1"/>
        <rFont val="Arial"/>
        <family val="2"/>
      </rPr>
      <t>Leistungwerte</t>
    </r>
    <r>
      <rPr>
        <sz val="10"/>
        <color theme="1"/>
        <rFont val="Arial"/>
        <family val="2"/>
      </rPr>
      <t xml:space="preserve"> für die jeweilige Flächenkategorie (Boden, Wand und Decke) und </t>
    </r>
    <r>
      <rPr>
        <b/>
        <sz val="10"/>
        <color theme="1"/>
        <rFont val="Arial"/>
        <family val="2"/>
      </rPr>
      <t>Einheitspreise</t>
    </r>
    <r>
      <rPr>
        <sz val="10"/>
        <color theme="1"/>
        <rFont val="Arial"/>
        <family val="2"/>
      </rPr>
      <t xml:space="preserve"> für die einzelnen Bestandteile des Inventars.
Tragen Sie die Leistungswerte für die Grundreinigung je Flächenkategorie (Boden, Wand, Decke) und wählen Sie das passende Profil. Der SVS wird entsprechend zugeordnet.
</t>
    </r>
    <r>
      <rPr>
        <b/>
        <sz val="10"/>
        <color theme="1"/>
        <rFont val="Arial"/>
        <family val="2"/>
      </rPr>
      <t>Diese Werte werden in den Formeln auf den folgenden Tabellenblättern für die Kalkulation herangezogen.</t>
    </r>
  </si>
  <si>
    <t>Übersicht Stationen</t>
  </si>
  <si>
    <t xml:space="preserve">Die Leistungswerte, Profile und Stundenverrechnungssätze werden aus der zuvor getätigten Eingabe im Tabellenblatt "Leistungswerte &amp; Einheitspreis" gezogen.
Leistugnswerte und Profile können positionsweise in den gelben Feldern angepasst werden. </t>
  </si>
  <si>
    <t>Glas / Metall</t>
  </si>
  <si>
    <t>Miquel-Adickes Allee</t>
  </si>
  <si>
    <t>B-C</t>
  </si>
  <si>
    <t>Aufzüge</t>
  </si>
  <si>
    <t>Lackierte Blechtafeln/Gestrichener Beton; Glas und Metall</t>
  </si>
  <si>
    <t>Fliesen; Glas und Metall</t>
  </si>
  <si>
    <t>Lackierte Blechtafeln; Glas und Metall</t>
  </si>
  <si>
    <t>Lackierte Blechtafeln/ Gestrichene Betonsäulen; Glas und Metall</t>
  </si>
  <si>
    <t>Fliesen + Lackierte Blechtafeln; Glas und Metall</t>
  </si>
  <si>
    <t>C</t>
  </si>
  <si>
    <t>C-D</t>
  </si>
  <si>
    <t>Profil 1 - Tragen Sie hier die Profilbezeichnung ein</t>
  </si>
  <si>
    <t>ET--Aufzugkabine-innen</t>
  </si>
  <si>
    <t>GW-A-C-Aufzugkabine-innen</t>
  </si>
  <si>
    <t>HO-A-B-C-Aufzugkabine-innen</t>
  </si>
  <si>
    <t>HO-B-C-Aufzugkabine-innen</t>
  </si>
  <si>
    <t>HW-B-C-D-Aufzugkabine-innen</t>
  </si>
  <si>
    <t>MI-A-B-Aufzugkabine-innen</t>
  </si>
  <si>
    <t>MI-B-C-Aufzugkabine-innen</t>
  </si>
  <si>
    <t>Anlage Preiskalkulation Los 3</t>
  </si>
  <si>
    <t>Grund- und Inventarreinigung von fünf Stationen der VGF - Los 3: ET, GW, HO, HW, MI</t>
  </si>
  <si>
    <t>keine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</si>
</sst>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€&quot;_-;\-* #,##0.00\ &quot;€&quot;_-;_-* &quot;-&quot;??\ &quot;€&quot;_-;_-@_-"/>
    <numFmt numFmtId="164" formatCode="#\ &quot;m²/h&quot;"/>
    <numFmt numFmtId="165" formatCode="0.00\ &quot;€/h&quot;"/>
    <numFmt numFmtId="166" formatCode="#,##0.00\ &quot;m²&quot;"/>
    <numFmt numFmtId="167" formatCode="#,##0.00\ &quot;h&quot;"/>
    <numFmt numFmtId="168" formatCode="#,##0.00\ &quot;€&quot;\ __"/>
    <numFmt numFmtId="169" formatCode="0\ &quot;m²&quot;"/>
    <numFmt numFmtId="170" formatCode="#,##0\ &quot;m² BGF&quot;"/>
    <numFmt numFmtId="171" formatCode="0.0"/>
    <numFmt numFmtId="172" formatCode="#,##0.00\ &quot;€ p.a.&quot;"/>
    <numFmt numFmtId="173" formatCode="#,##0.00\ &quot;€/einmalig&quot;"/>
    <numFmt numFmtId="174" formatCode="#,##0\ &quot;Jahre&quot;"/>
    <numFmt numFmtId="175" formatCode="[$-F400]h:mm:ss\ AM/PM"/>
    <numFmt numFmtId="176" formatCode="0.00\ &quot;€/Stck&quot;"/>
    <numFmt numFmtId="177" formatCode="#0.00\ &quot;m²/h&quot;"/>
    <numFmt numFmtId="178" formatCode="0.000"/>
    <numFmt numFmtId="179" formatCode="#,##0\ &quot;Stck&quot;"/>
    <numFmt numFmtId="180" formatCode="0.00&quot; €/m&quot;"/>
    <numFmt numFmtId="181" formatCode="0.00&quot; €/m²&quot;"/>
    <numFmt numFmtId="182" formatCode="#,##0\ &quot;Einmalauftrag&quot;"/>
  </numFmts>
  <fonts count="47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1.5"/>
      <color rgb="FFFF0000"/>
      <name val="Arial"/>
      <family val="2"/>
    </font>
    <font>
      <b/>
      <sz val="10"/>
      <color indexed="9"/>
      <name val="Arial"/>
      <family val="2"/>
    </font>
    <font>
      <sz val="12"/>
      <color theme="0"/>
      <name val="Arial"/>
      <family val="2"/>
    </font>
    <font>
      <b/>
      <sz val="10"/>
      <color rgb="FF00B0F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14" fillId="2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 readingOrder="1"/>
    </xf>
    <xf numFmtId="0" fontId="37" fillId="0" borderId="0" xfId="0" applyFont="1" applyAlignment="1">
      <alignment horizontal="left" vertical="center" wrapText="1" readingOrder="1"/>
    </xf>
    <xf numFmtId="0" fontId="23" fillId="0" borderId="48" xfId="0" applyFont="1" applyBorder="1" applyAlignment="1">
      <alignment vertical="center" wrapText="1" readingOrder="1"/>
    </xf>
    <xf numFmtId="0" fontId="12" fillId="0" borderId="48" xfId="0" applyFont="1" applyBorder="1" applyAlignment="1">
      <alignment vertical="center" readingOrder="1"/>
    </xf>
    <xf numFmtId="0" fontId="12" fillId="0" borderId="48" xfId="0" applyFont="1" applyBorder="1" applyAlignment="1">
      <alignment vertical="center" wrapText="1" readingOrder="1"/>
    </xf>
    <xf numFmtId="0" fontId="12" fillId="0" borderId="0" xfId="0" applyFont="1" applyAlignment="1">
      <alignment vertical="center" readingOrder="1"/>
    </xf>
    <xf numFmtId="0" fontId="12" fillId="0" borderId="0" xfId="0" applyFont="1" applyAlignment="1">
      <alignment vertical="center" wrapText="1" readingOrder="1"/>
    </xf>
    <xf numFmtId="0" fontId="9" fillId="0" borderId="0" xfId="0" applyFont="1" applyAlignment="1">
      <alignment vertical="center" wrapText="1" readingOrder="1"/>
    </xf>
    <xf numFmtId="0" fontId="28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26" fillId="0" borderId="0" xfId="0" applyFont="1" applyAlignment="1">
      <alignment vertical="center"/>
    </xf>
    <xf numFmtId="168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0" borderId="0" xfId="0" applyFont="1" applyAlignment="1">
      <alignment horizontal="center"/>
    </xf>
    <xf numFmtId="0" fontId="15" fillId="0" borderId="8" xfId="0" applyFont="1" applyBorder="1"/>
    <xf numFmtId="0" fontId="22" fillId="0" borderId="0" xfId="0" applyFont="1"/>
    <xf numFmtId="0" fontId="14" fillId="0" borderId="11" xfId="0" applyFont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6" fillId="2" borderId="6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6" borderId="5" xfId="0" applyFont="1" applyFill="1" applyBorder="1" applyAlignment="1" applyProtection="1">
      <alignment vertical="center"/>
      <protection locked="0"/>
    </xf>
    <xf numFmtId="0" fontId="14" fillId="6" borderId="5" xfId="0" applyFont="1" applyFill="1" applyBorder="1" applyAlignment="1" applyProtection="1">
      <alignment horizontal="left" vertical="center"/>
      <protection locked="0"/>
    </xf>
    <xf numFmtId="0" fontId="14" fillId="6" borderId="6" xfId="0" applyFont="1" applyFill="1" applyBorder="1" applyAlignment="1" applyProtection="1">
      <alignment horizontal="left" vertical="center"/>
      <protection locked="0"/>
    </xf>
    <xf numFmtId="0" fontId="14" fillId="0" borderId="3" xfId="0" applyFont="1" applyBorder="1" applyAlignment="1">
      <alignment horizontal="left" vertical="center"/>
    </xf>
    <xf numFmtId="0" fontId="14" fillId="6" borderId="3" xfId="0" applyFont="1" applyFill="1" applyBorder="1" applyAlignment="1" applyProtection="1">
      <alignment vertical="center"/>
      <protection locked="0"/>
    </xf>
    <xf numFmtId="0" fontId="14" fillId="6" borderId="6" xfId="0" applyFont="1" applyFill="1" applyBorder="1" applyAlignment="1" applyProtection="1">
      <alignment vertical="center"/>
      <protection locked="0"/>
    </xf>
    <xf numFmtId="0" fontId="14" fillId="0" borderId="5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4" fillId="0" borderId="17" xfId="0" applyFont="1" applyBorder="1" applyAlignment="1">
      <alignment horizontal="left" vertical="center"/>
    </xf>
    <xf numFmtId="0" fontId="14" fillId="6" borderId="17" xfId="0" applyFont="1" applyFill="1" applyBorder="1" applyAlignment="1" applyProtection="1">
      <alignment vertical="center"/>
      <protection locked="0"/>
    </xf>
    <xf numFmtId="168" fontId="14" fillId="13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9" fontId="0" fillId="0" borderId="0" xfId="0" applyNumberFormat="1"/>
    <xf numFmtId="169" fontId="15" fillId="0" borderId="0" xfId="0" applyNumberFormat="1" applyFont="1"/>
    <xf numFmtId="0" fontId="20" fillId="0" borderId="2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13" borderId="3" xfId="0" applyFont="1" applyFill="1" applyBorder="1" applyAlignment="1">
      <alignment vertical="center"/>
    </xf>
    <xf numFmtId="0" fontId="14" fillId="13" borderId="6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5" fillId="7" borderId="5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5" fillId="6" borderId="20" xfId="0" applyFont="1" applyFill="1" applyBorder="1" applyAlignment="1" applyProtection="1">
      <alignment vertical="center"/>
      <protection locked="0"/>
    </xf>
    <xf numFmtId="49" fontId="14" fillId="13" borderId="18" xfId="0" applyNumberFormat="1" applyFont="1" applyFill="1" applyBorder="1" applyAlignment="1">
      <alignment horizontal="center" vertical="center"/>
    </xf>
    <xf numFmtId="165" fontId="15" fillId="0" borderId="14" xfId="0" applyNumberFormat="1" applyFont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13" borderId="20" xfId="0" applyFont="1" applyFill="1" applyBorder="1" applyAlignment="1">
      <alignment horizontal="center" vertical="center" textRotation="90"/>
    </xf>
    <xf numFmtId="0" fontId="14" fillId="2" borderId="20" xfId="0" applyFont="1" applyFill="1" applyBorder="1" applyAlignment="1">
      <alignment horizontal="center" vertical="center" textRotation="90"/>
    </xf>
    <xf numFmtId="166" fontId="15" fillId="7" borderId="20" xfId="0" applyNumberFormat="1" applyFont="1" applyFill="1" applyBorder="1" applyAlignment="1">
      <alignment vertical="center" wrapText="1"/>
    </xf>
    <xf numFmtId="167" fontId="15" fillId="9" borderId="20" xfId="0" applyNumberFormat="1" applyFont="1" applyFill="1" applyBorder="1" applyAlignment="1">
      <alignment horizontal="right" vertical="center"/>
    </xf>
    <xf numFmtId="44" fontId="14" fillId="2" borderId="20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6" fillId="2" borderId="1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49" fontId="15" fillId="0" borderId="11" xfId="0" applyNumberFormat="1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8" xfId="0" applyFont="1" applyBorder="1" applyAlignment="1">
      <alignment horizontal="center" vertical="center" wrapText="1"/>
    </xf>
    <xf numFmtId="44" fontId="15" fillId="6" borderId="11" xfId="0" applyNumberFormat="1" applyFont="1" applyFill="1" applyBorder="1" applyAlignment="1" applyProtection="1">
      <alignment vertical="center"/>
      <protection locked="0"/>
    </xf>
    <xf numFmtId="44" fontId="15" fillId="0" borderId="11" xfId="0" applyNumberFormat="1" applyFont="1" applyBorder="1" applyAlignment="1">
      <alignment horizontal="center" vertical="center" wrapText="1"/>
    </xf>
    <xf numFmtId="0" fontId="21" fillId="11" borderId="11" xfId="0" applyFont="1" applyFill="1" applyBorder="1" applyAlignment="1">
      <alignment vertical="center"/>
    </xf>
    <xf numFmtId="0" fontId="21" fillId="11" borderId="18" xfId="0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31" fillId="0" borderId="0" xfId="0" applyFont="1" applyAlignment="1">
      <alignment horizontal="centerContinuous" vertical="center" wrapText="1"/>
    </xf>
    <xf numFmtId="0" fontId="14" fillId="10" borderId="3" xfId="0" applyFont="1" applyFill="1" applyBorder="1" applyAlignment="1">
      <alignment vertical="center"/>
    </xf>
    <xf numFmtId="0" fontId="12" fillId="10" borderId="20" xfId="0" applyFont="1" applyFill="1" applyBorder="1" applyAlignment="1">
      <alignment horizontal="right" vertical="center"/>
    </xf>
    <xf numFmtId="2" fontId="12" fillId="10" borderId="20" xfId="0" applyNumberFormat="1" applyFont="1" applyFill="1" applyBorder="1" applyAlignment="1">
      <alignment horizontal="right" vertical="center"/>
    </xf>
    <xf numFmtId="164" fontId="12" fillId="10" borderId="20" xfId="0" applyNumberFormat="1" applyFont="1" applyFill="1" applyBorder="1" applyAlignment="1">
      <alignment horizontal="right" vertical="center"/>
    </xf>
    <xf numFmtId="44" fontId="17" fillId="10" borderId="2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172" fontId="21" fillId="11" borderId="11" xfId="0" applyNumberFormat="1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9" fillId="0" borderId="0" xfId="0" applyFont="1"/>
    <xf numFmtId="0" fontId="16" fillId="2" borderId="3" xfId="0" applyFont="1" applyFill="1" applyBorder="1"/>
    <xf numFmtId="0" fontId="16" fillId="0" borderId="0" xfId="0" applyFont="1"/>
    <xf numFmtId="0" fontId="17" fillId="8" borderId="0" xfId="0" applyFont="1" applyFill="1"/>
    <xf numFmtId="0" fontId="17" fillId="0" borderId="0" xfId="0" applyFont="1"/>
    <xf numFmtId="0" fontId="29" fillId="0" borderId="0" xfId="0" applyFont="1"/>
    <xf numFmtId="0" fontId="16" fillId="2" borderId="6" xfId="0" applyFont="1" applyFill="1" applyBorder="1" applyAlignment="1">
      <alignment wrapText="1"/>
    </xf>
    <xf numFmtId="0" fontId="17" fillId="8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7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vertical="center" readingOrder="1"/>
    </xf>
    <xf numFmtId="0" fontId="14" fillId="0" borderId="0" xfId="0" applyFont="1" applyAlignment="1">
      <alignment vertical="center" wrapText="1" readingOrder="1"/>
    </xf>
    <xf numFmtId="0" fontId="15" fillId="0" borderId="0" xfId="0" applyFont="1" applyAlignment="1">
      <alignment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26" fillId="0" borderId="0" xfId="0" applyFont="1" applyAlignment="1">
      <alignment vertical="center" wrapText="1" readingOrder="1"/>
    </xf>
    <xf numFmtId="0" fontId="29" fillId="0" borderId="0" xfId="0" applyFont="1" applyAlignment="1">
      <alignment wrapText="1"/>
    </xf>
    <xf numFmtId="0" fontId="32" fillId="11" borderId="11" xfId="0" applyFont="1" applyFill="1" applyBorder="1" applyAlignment="1">
      <alignment vertical="center" wrapText="1"/>
    </xf>
    <xf numFmtId="0" fontId="32" fillId="14" borderId="18" xfId="0" applyFont="1" applyFill="1" applyBorder="1" applyAlignment="1">
      <alignment horizontal="center" vertical="center" wrapText="1"/>
    </xf>
    <xf numFmtId="173" fontId="32" fillId="11" borderId="11" xfId="0" applyNumberFormat="1" applyFont="1" applyFill="1" applyBorder="1" applyAlignment="1">
      <alignment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Continuous" vertical="center"/>
    </xf>
    <xf numFmtId="0" fontId="0" fillId="0" borderId="1" xfId="0" applyBorder="1"/>
    <xf numFmtId="0" fontId="15" fillId="0" borderId="1" xfId="0" applyFont="1" applyBorder="1"/>
    <xf numFmtId="44" fontId="15" fillId="9" borderId="11" xfId="0" applyNumberFormat="1" applyFont="1" applyFill="1" applyBorder="1" applyAlignment="1">
      <alignment horizontal="center" vertical="center"/>
    </xf>
    <xf numFmtId="0" fontId="28" fillId="0" borderId="1" xfId="0" applyFont="1" applyBorder="1"/>
    <xf numFmtId="169" fontId="15" fillId="0" borderId="1" xfId="0" applyNumberFormat="1" applyFont="1" applyBorder="1"/>
    <xf numFmtId="169" fontId="0" fillId="0" borderId="1" xfId="0" applyNumberFormat="1" applyBorder="1"/>
    <xf numFmtId="0" fontId="15" fillId="0" borderId="3" xfId="0" applyFont="1" applyBorder="1" applyAlignment="1">
      <alignment wrapText="1"/>
    </xf>
    <xf numFmtId="0" fontId="14" fillId="7" borderId="3" xfId="0" applyFont="1" applyFill="1" applyBorder="1" applyAlignment="1">
      <alignment horizontal="center" vertical="center"/>
    </xf>
    <xf numFmtId="171" fontId="0" fillId="0" borderId="1" xfId="0" applyNumberFormat="1" applyBorder="1"/>
    <xf numFmtId="0" fontId="14" fillId="0" borderId="1" xfId="0" applyFont="1" applyBorder="1"/>
    <xf numFmtId="0" fontId="26" fillId="0" borderId="0" xfId="0" applyFont="1"/>
    <xf numFmtId="168" fontId="1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9" fontId="15" fillId="0" borderId="1" xfId="0" applyNumberFormat="1" applyFont="1" applyBorder="1"/>
    <xf numFmtId="0" fontId="14" fillId="2" borderId="20" xfId="0" applyFont="1" applyFill="1" applyBorder="1" applyAlignment="1">
      <alignment horizontal="left" vertical="center"/>
    </xf>
    <xf numFmtId="168" fontId="15" fillId="6" borderId="23" xfId="0" applyNumberFormat="1" applyFont="1" applyFill="1" applyBorder="1" applyAlignment="1" applyProtection="1">
      <alignment horizontal="left" vertical="center" wrapText="1"/>
      <protection locked="0"/>
    </xf>
    <xf numFmtId="0" fontId="17" fillId="8" borderId="15" xfId="0" applyFont="1" applyFill="1" applyBorder="1" applyAlignment="1">
      <alignment vertical="center"/>
    </xf>
    <xf numFmtId="0" fontId="17" fillId="8" borderId="1" xfId="0" applyFont="1" applyFill="1" applyBorder="1" applyAlignment="1">
      <alignment vertical="center"/>
    </xf>
    <xf numFmtId="0" fontId="15" fillId="0" borderId="23" xfId="0" applyFont="1" applyBorder="1"/>
    <xf numFmtId="9" fontId="15" fillId="0" borderId="23" xfId="0" applyNumberFormat="1" applyFont="1" applyBorder="1"/>
    <xf numFmtId="2" fontId="15" fillId="0" borderId="0" xfId="0" applyNumberFormat="1" applyFont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 readingOrder="1"/>
    </xf>
    <xf numFmtId="44" fontId="21" fillId="11" borderId="11" xfId="0" applyNumberFormat="1" applyFont="1" applyFill="1" applyBorder="1" applyAlignment="1">
      <alignment vertical="center" wrapText="1"/>
    </xf>
    <xf numFmtId="168" fontId="15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0" applyFont="1" applyBorder="1" applyAlignment="1">
      <alignment vertical="center"/>
    </xf>
    <xf numFmtId="0" fontId="14" fillId="10" borderId="19" xfId="0" applyFont="1" applyFill="1" applyBorder="1" applyAlignment="1">
      <alignment vertical="center"/>
    </xf>
    <xf numFmtId="9" fontId="14" fillId="0" borderId="0" xfId="0" applyNumberFormat="1" applyFont="1" applyAlignment="1">
      <alignment vertical="center" wrapText="1"/>
    </xf>
    <xf numFmtId="0" fontId="14" fillId="6" borderId="17" xfId="0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0" fontId="0" fillId="0" borderId="23" xfId="0" applyBorder="1"/>
    <xf numFmtId="0" fontId="14" fillId="0" borderId="23" xfId="0" applyFont="1" applyBorder="1"/>
    <xf numFmtId="0" fontId="30" fillId="15" borderId="23" xfId="0" applyFont="1" applyFill="1" applyBorder="1" applyAlignment="1">
      <alignment wrapText="1"/>
    </xf>
    <xf numFmtId="0" fontId="30" fillId="17" borderId="23" xfId="0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30" fillId="15" borderId="23" xfId="0" applyFont="1" applyFill="1" applyBorder="1" applyAlignment="1">
      <alignment horizontal="center"/>
    </xf>
    <xf numFmtId="0" fontId="20" fillId="16" borderId="23" xfId="0" applyFont="1" applyFill="1" applyBorder="1" applyAlignment="1">
      <alignment horizontal="center"/>
    </xf>
    <xf numFmtId="0" fontId="20" fillId="18" borderId="23" xfId="0" applyFont="1" applyFill="1" applyBorder="1" applyAlignment="1">
      <alignment horizontal="center"/>
    </xf>
    <xf numFmtId="0" fontId="15" fillId="0" borderId="23" xfId="0" applyFont="1" applyBorder="1" applyAlignment="1">
      <alignment horizontal="left" wrapText="1"/>
    </xf>
    <xf numFmtId="0" fontId="0" fillId="0" borderId="23" xfId="0" applyBorder="1" applyAlignment="1">
      <alignment horizontal="right"/>
    </xf>
    <xf numFmtId="0" fontId="28" fillId="0" borderId="23" xfId="0" applyFont="1" applyBorder="1"/>
    <xf numFmtId="0" fontId="14" fillId="0" borderId="23" xfId="0" applyFont="1" applyBorder="1" applyAlignment="1">
      <alignment horizontal="right"/>
    </xf>
    <xf numFmtId="0" fontId="20" fillId="12" borderId="25" xfId="0" applyFont="1" applyFill="1" applyBorder="1" applyAlignment="1">
      <alignment horizontal="center"/>
    </xf>
    <xf numFmtId="0" fontId="0" fillId="0" borderId="26" xfId="0" applyBorder="1"/>
    <xf numFmtId="171" fontId="0" fillId="0" borderId="26" xfId="0" applyNumberFormat="1" applyBorder="1"/>
    <xf numFmtId="0" fontId="14" fillId="0" borderId="7" xfId="0" applyFont="1" applyBorder="1"/>
    <xf numFmtId="0" fontId="0" fillId="0" borderId="7" xfId="0" applyBorder="1"/>
    <xf numFmtId="171" fontId="0" fillId="0" borderId="0" xfId="0" applyNumberFormat="1"/>
    <xf numFmtId="171" fontId="0" fillId="0" borderId="23" xfId="0" applyNumberFormat="1" applyBorder="1"/>
    <xf numFmtId="44" fontId="0" fillId="0" borderId="23" xfId="0" applyNumberFormat="1" applyBorder="1"/>
    <xf numFmtId="171" fontId="0" fillId="0" borderId="7" xfId="0" applyNumberFormat="1" applyBorder="1"/>
    <xf numFmtId="0" fontId="14" fillId="7" borderId="21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0" fillId="0" borderId="27" xfId="0" applyBorder="1"/>
    <xf numFmtId="171" fontId="0" fillId="0" borderId="27" xfId="0" applyNumberFormat="1" applyBorder="1"/>
    <xf numFmtId="171" fontId="0" fillId="0" borderId="28" xfId="0" applyNumberFormat="1" applyBorder="1"/>
    <xf numFmtId="0" fontId="14" fillId="0" borderId="27" xfId="0" applyFont="1" applyBorder="1"/>
    <xf numFmtId="0" fontId="17" fillId="0" borderId="23" xfId="0" applyFont="1" applyBorder="1"/>
    <xf numFmtId="16" fontId="17" fillId="0" borderId="23" xfId="0" applyNumberFormat="1" applyFont="1" applyBorder="1"/>
    <xf numFmtId="0" fontId="14" fillId="7" borderId="3" xfId="0" applyFont="1" applyFill="1" applyBorder="1"/>
    <xf numFmtId="169" fontId="0" fillId="0" borderId="23" xfId="0" applyNumberFormat="1" applyBorder="1"/>
    <xf numFmtId="0" fontId="14" fillId="0" borderId="3" xfId="0" applyFont="1" applyBorder="1" applyAlignment="1">
      <alignment vertical="center" wrapText="1"/>
    </xf>
    <xf numFmtId="16" fontId="14" fillId="0" borderId="23" xfId="0" applyNumberFormat="1" applyFont="1" applyBorder="1"/>
    <xf numFmtId="174" fontId="34" fillId="0" borderId="0" xfId="0" applyNumberFormat="1" applyFont="1" applyAlignment="1">
      <alignment horizontal="left" vertical="center"/>
    </xf>
    <xf numFmtId="0" fontId="16" fillId="0" borderId="0" xfId="0" applyFont="1" applyAlignment="1">
      <alignment wrapText="1"/>
    </xf>
    <xf numFmtId="0" fontId="36" fillId="0" borderId="0" xfId="0" applyFont="1" applyAlignment="1">
      <alignment horizontal="left" vertical="center" readingOrder="1"/>
    </xf>
    <xf numFmtId="0" fontId="37" fillId="0" borderId="0" xfId="0" applyFont="1" applyAlignment="1">
      <alignment horizontal="left" vertical="center" readingOrder="1"/>
    </xf>
    <xf numFmtId="0" fontId="37" fillId="0" borderId="29" xfId="0" applyFont="1" applyBorder="1" applyAlignment="1">
      <alignment horizontal="left" vertical="center" readingOrder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44" fontId="3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0" xfId="0" applyFont="1" applyAlignment="1">
      <alignment vertical="center" wrapText="1" readingOrder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vertical="center" wrapText="1" readingOrder="1"/>
    </xf>
    <xf numFmtId="0" fontId="9" fillId="0" borderId="0" xfId="0" applyFont="1" applyAlignment="1">
      <alignment horizontal="left" vertical="center" wrapText="1" readingOrder="1"/>
    </xf>
    <xf numFmtId="0" fontId="14" fillId="10" borderId="20" xfId="0" applyFont="1" applyFill="1" applyBorder="1" applyAlignment="1">
      <alignment horizontal="center" vertical="center"/>
    </xf>
    <xf numFmtId="0" fontId="15" fillId="19" borderId="0" xfId="0" applyFont="1" applyFill="1"/>
    <xf numFmtId="9" fontId="15" fillId="20" borderId="23" xfId="0" applyNumberFormat="1" applyFont="1" applyFill="1" applyBorder="1"/>
    <xf numFmtId="175" fontId="15" fillId="20" borderId="23" xfId="0" applyNumberFormat="1" applyFont="1" applyFill="1" applyBorder="1"/>
    <xf numFmtId="9" fontId="15" fillId="20" borderId="23" xfId="0" applyNumberFormat="1" applyFont="1" applyFill="1" applyBorder="1" applyAlignment="1">
      <alignment wrapText="1"/>
    </xf>
    <xf numFmtId="21" fontId="15" fillId="20" borderId="23" xfId="0" applyNumberFormat="1" applyFont="1" applyFill="1" applyBorder="1" applyAlignment="1">
      <alignment wrapText="1"/>
    </xf>
    <xf numFmtId="9" fontId="15" fillId="20" borderId="1" xfId="0" applyNumberFormat="1" applyFont="1" applyFill="1" applyBorder="1" applyAlignment="1">
      <alignment wrapText="1"/>
    </xf>
    <xf numFmtId="21" fontId="15" fillId="20" borderId="23" xfId="0" applyNumberFormat="1" applyFont="1" applyFill="1" applyBorder="1"/>
    <xf numFmtId="9" fontId="15" fillId="20" borderId="1" xfId="0" applyNumberFormat="1" applyFont="1" applyFill="1" applyBorder="1"/>
    <xf numFmtId="21" fontId="15" fillId="0" borderId="1" xfId="0" applyNumberFormat="1" applyFont="1" applyBorder="1"/>
    <xf numFmtId="46" fontId="15" fillId="0" borderId="1" xfId="0" applyNumberFormat="1" applyFont="1" applyBorder="1"/>
    <xf numFmtId="9" fontId="15" fillId="0" borderId="1" xfId="0" applyNumberFormat="1" applyFont="1" applyBorder="1" applyAlignment="1">
      <alignment wrapText="1"/>
    </xf>
    <xf numFmtId="21" fontId="15" fillId="0" borderId="1" xfId="0" applyNumberFormat="1" applyFont="1" applyBorder="1" applyAlignment="1">
      <alignment wrapText="1"/>
    </xf>
    <xf numFmtId="175" fontId="15" fillId="0" borderId="1" xfId="0" applyNumberFormat="1" applyFont="1" applyBorder="1"/>
    <xf numFmtId="21" fontId="15" fillId="20" borderId="1" xfId="0" applyNumberFormat="1" applyFont="1" applyFill="1" applyBorder="1"/>
    <xf numFmtId="46" fontId="15" fillId="20" borderId="1" xfId="0" applyNumberFormat="1" applyFont="1" applyFill="1" applyBorder="1"/>
    <xf numFmtId="21" fontId="15" fillId="0" borderId="23" xfId="0" applyNumberFormat="1" applyFont="1" applyBorder="1" applyAlignment="1">
      <alignment wrapText="1"/>
    </xf>
    <xf numFmtId="21" fontId="15" fillId="0" borderId="23" xfId="0" applyNumberFormat="1" applyFont="1" applyBorder="1"/>
    <xf numFmtId="46" fontId="15" fillId="0" borderId="23" xfId="0" applyNumberFormat="1" applyFont="1" applyBorder="1"/>
    <xf numFmtId="9" fontId="15" fillId="21" borderId="23" xfId="0" applyNumberFormat="1" applyFont="1" applyFill="1" applyBorder="1"/>
    <xf numFmtId="175" fontId="15" fillId="21" borderId="23" xfId="0" applyNumberFormat="1" applyFont="1" applyFill="1" applyBorder="1"/>
    <xf numFmtId="21" fontId="15" fillId="21" borderId="23" xfId="0" applyNumberFormat="1" applyFont="1" applyFill="1" applyBorder="1"/>
    <xf numFmtId="9" fontId="15" fillId="21" borderId="1" xfId="0" applyNumberFormat="1" applyFont="1" applyFill="1" applyBorder="1"/>
    <xf numFmtId="46" fontId="15" fillId="21" borderId="23" xfId="0" applyNumberFormat="1" applyFont="1" applyFill="1" applyBorder="1"/>
    <xf numFmtId="21" fontId="15" fillId="21" borderId="1" xfId="0" applyNumberFormat="1" applyFont="1" applyFill="1" applyBorder="1"/>
    <xf numFmtId="46" fontId="15" fillId="21" borderId="1" xfId="0" applyNumberFormat="1" applyFont="1" applyFill="1" applyBorder="1"/>
    <xf numFmtId="9" fontId="15" fillId="21" borderId="1" xfId="0" applyNumberFormat="1" applyFont="1" applyFill="1" applyBorder="1" applyAlignment="1">
      <alignment wrapText="1"/>
    </xf>
    <xf numFmtId="0" fontId="15" fillId="0" borderId="23" xfId="0" applyFont="1" applyBorder="1" applyAlignment="1">
      <alignment vertical="top"/>
    </xf>
    <xf numFmtId="9" fontId="15" fillId="0" borderId="23" xfId="0" applyNumberFormat="1" applyFont="1" applyBorder="1" applyAlignment="1">
      <alignment wrapText="1"/>
    </xf>
    <xf numFmtId="0" fontId="9" fillId="0" borderId="20" xfId="0" applyFont="1" applyBorder="1" applyAlignment="1">
      <alignment horizontal="left" vertical="top" wrapText="1"/>
    </xf>
    <xf numFmtId="0" fontId="16" fillId="0" borderId="0" xfId="0" applyFont="1" applyProtection="1">
      <protection locked="0"/>
    </xf>
    <xf numFmtId="0" fontId="12" fillId="0" borderId="0" xfId="0" applyFont="1" applyAlignment="1" applyProtection="1">
      <alignment vertical="center" readingOrder="1"/>
      <protection locked="0"/>
    </xf>
    <xf numFmtId="164" fontId="15" fillId="6" borderId="20" xfId="0" applyNumberFormat="1" applyFont="1" applyFill="1" applyBorder="1" applyAlignment="1" applyProtection="1">
      <alignment vertical="center" wrapText="1"/>
      <protection locked="0"/>
    </xf>
    <xf numFmtId="0" fontId="9" fillId="0" borderId="20" xfId="0" applyFont="1" applyBorder="1" applyAlignment="1">
      <alignment horizontal="center" vertical="center"/>
    </xf>
    <xf numFmtId="165" fontId="15" fillId="0" borderId="33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7" fillId="8" borderId="34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44" fontId="14" fillId="5" borderId="20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44" fontId="14" fillId="0" borderId="20" xfId="0" applyNumberFormat="1" applyFont="1" applyBorder="1" applyAlignment="1">
      <alignment vertical="center"/>
    </xf>
    <xf numFmtId="0" fontId="14" fillId="12" borderId="16" xfId="0" applyFont="1" applyFill="1" applyBorder="1" applyAlignment="1" applyProtection="1">
      <alignment horizontal="center" vertical="center"/>
      <protection locked="0"/>
    </xf>
    <xf numFmtId="0" fontId="14" fillId="13" borderId="17" xfId="0" applyFont="1" applyFill="1" applyBorder="1" applyAlignment="1">
      <alignment horizontal="left" vertical="center" readingOrder="1"/>
    </xf>
    <xf numFmtId="0" fontId="14" fillId="13" borderId="17" xfId="0" applyFont="1" applyFill="1" applyBorder="1" applyAlignment="1">
      <alignment horizontal="right" vertical="center" readingOrder="1"/>
    </xf>
    <xf numFmtId="0" fontId="14" fillId="2" borderId="34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horizontal="right" vertical="center"/>
    </xf>
    <xf numFmtId="14" fontId="35" fillId="0" borderId="47" xfId="0" applyNumberFormat="1" applyFont="1" applyBorder="1" applyAlignment="1">
      <alignment horizontal="center" vertical="center"/>
    </xf>
    <xf numFmtId="0" fontId="35" fillId="8" borderId="3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8" fillId="2" borderId="17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8" fillId="6" borderId="17" xfId="0" applyFont="1" applyFill="1" applyBorder="1" applyAlignment="1" applyProtection="1">
      <alignment vertical="center"/>
      <protection locked="0"/>
    </xf>
    <xf numFmtId="0" fontId="38" fillId="2" borderId="16" xfId="0" applyFont="1" applyFill="1" applyBorder="1" applyAlignment="1">
      <alignment vertical="center"/>
    </xf>
    <xf numFmtId="0" fontId="38" fillId="6" borderId="16" xfId="0" applyFont="1" applyFill="1" applyBorder="1" applyAlignment="1" applyProtection="1">
      <alignment vertical="center"/>
      <protection locked="0"/>
    </xf>
    <xf numFmtId="0" fontId="14" fillId="2" borderId="37" xfId="0" applyFont="1" applyFill="1" applyBorder="1" applyAlignment="1">
      <alignment horizontal="right" vertical="center"/>
    </xf>
    <xf numFmtId="0" fontId="14" fillId="2" borderId="38" xfId="0" applyFont="1" applyFill="1" applyBorder="1" applyAlignment="1">
      <alignment horizontal="right" vertical="center"/>
    </xf>
    <xf numFmtId="0" fontId="37" fillId="0" borderId="48" xfId="0" applyFont="1" applyBorder="1" applyAlignment="1">
      <alignment horizontal="left" vertical="center" wrapText="1" readingOrder="1"/>
    </xf>
    <xf numFmtId="0" fontId="9" fillId="0" borderId="48" xfId="0" applyFont="1" applyBorder="1" applyAlignment="1">
      <alignment vertical="center" wrapText="1" readingOrder="1"/>
    </xf>
    <xf numFmtId="0" fontId="14" fillId="2" borderId="35" xfId="0" applyFont="1" applyFill="1" applyBorder="1" applyAlignment="1">
      <alignment horizontal="right" vertical="center"/>
    </xf>
    <xf numFmtId="44" fontId="14" fillId="4" borderId="30" xfId="0" applyNumberFormat="1" applyFont="1" applyFill="1" applyBorder="1" applyAlignment="1">
      <alignment vertical="center"/>
    </xf>
    <xf numFmtId="44" fontId="14" fillId="4" borderId="43" xfId="0" applyNumberFormat="1" applyFont="1" applyFill="1" applyBorder="1" applyAlignment="1" applyProtection="1">
      <alignment vertical="center"/>
      <protection locked="0"/>
    </xf>
    <xf numFmtId="44" fontId="14" fillId="4" borderId="16" xfId="0" applyNumberFormat="1" applyFont="1" applyFill="1" applyBorder="1" applyAlignment="1" applyProtection="1">
      <alignment vertical="center"/>
      <protection locked="0"/>
    </xf>
    <xf numFmtId="10" fontId="35" fillId="0" borderId="42" xfId="0" applyNumberFormat="1" applyFont="1" applyBorder="1" applyAlignment="1">
      <alignment vertical="center"/>
    </xf>
    <xf numFmtId="10" fontId="14" fillId="4" borderId="4" xfId="0" applyNumberFormat="1" applyFont="1" applyFill="1" applyBorder="1" applyAlignment="1" applyProtection="1">
      <alignment vertical="center"/>
      <protection locked="0"/>
    </xf>
    <xf numFmtId="44" fontId="14" fillId="0" borderId="31" xfId="0" applyNumberFormat="1" applyFont="1" applyBorder="1" applyAlignment="1">
      <alignment horizontal="right" vertical="center"/>
    </xf>
    <xf numFmtId="9" fontId="14" fillId="0" borderId="44" xfId="0" applyNumberFormat="1" applyFont="1" applyBorder="1" applyAlignment="1">
      <alignment vertical="center"/>
    </xf>
    <xf numFmtId="44" fontId="14" fillId="0" borderId="22" xfId="0" applyNumberFormat="1" applyFont="1" applyBorder="1" applyAlignment="1">
      <alignment horizontal="right" vertical="center"/>
    </xf>
    <xf numFmtId="44" fontId="38" fillId="0" borderId="42" xfId="0" applyNumberFormat="1" applyFont="1" applyBorder="1" applyAlignment="1" applyProtection="1">
      <alignment horizontal="right" vertical="center"/>
      <protection locked="0"/>
    </xf>
    <xf numFmtId="44" fontId="14" fillId="0" borderId="20" xfId="0" applyNumberFormat="1" applyFont="1" applyBorder="1" applyAlignment="1">
      <alignment horizontal="right" vertical="center"/>
    </xf>
    <xf numFmtId="10" fontId="35" fillId="0" borderId="42" xfId="0" applyNumberFormat="1" applyFont="1" applyBorder="1" applyAlignment="1" applyProtection="1">
      <alignment horizontal="right" vertical="center"/>
      <protection locked="0"/>
    </xf>
    <xf numFmtId="9" fontId="14" fillId="0" borderId="45" xfId="0" applyNumberFormat="1" applyFont="1" applyBorder="1" applyAlignment="1">
      <alignment vertical="center"/>
    </xf>
    <xf numFmtId="44" fontId="14" fillId="0" borderId="10" xfId="0" applyNumberFormat="1" applyFont="1" applyBorder="1" applyAlignment="1">
      <alignment horizontal="right" vertical="center"/>
    </xf>
    <xf numFmtId="44" fontId="38" fillId="0" borderId="42" xfId="0" applyNumberFormat="1" applyFont="1" applyBorder="1" applyAlignment="1">
      <alignment horizontal="right" vertical="center"/>
    </xf>
    <xf numFmtId="10" fontId="35" fillId="0" borderId="42" xfId="0" applyNumberFormat="1" applyFont="1" applyBorder="1" applyAlignment="1">
      <alignment horizontal="right" vertical="center"/>
    </xf>
    <xf numFmtId="9" fontId="14" fillId="0" borderId="41" xfId="0" applyNumberFormat="1" applyFont="1" applyBorder="1" applyAlignment="1">
      <alignment vertical="center"/>
    </xf>
    <xf numFmtId="44" fontId="14" fillId="0" borderId="39" xfId="0" applyNumberFormat="1" applyFont="1" applyBorder="1" applyAlignment="1">
      <alignment horizontal="right" vertical="center"/>
    </xf>
    <xf numFmtId="44" fontId="14" fillId="5" borderId="32" xfId="0" applyNumberFormat="1" applyFont="1" applyFill="1" applyBorder="1" applyAlignment="1">
      <alignment vertical="center"/>
    </xf>
    <xf numFmtId="44" fontId="14" fillId="5" borderId="49" xfId="0" applyNumberFormat="1" applyFont="1" applyFill="1" applyBorder="1" applyAlignment="1">
      <alignment vertical="center"/>
    </xf>
    <xf numFmtId="44" fontId="14" fillId="5" borderId="36" xfId="0" applyNumberFormat="1" applyFont="1" applyFill="1" applyBorder="1" applyAlignment="1">
      <alignment vertical="center"/>
    </xf>
    <xf numFmtId="10" fontId="35" fillId="0" borderId="46" xfId="0" applyNumberFormat="1" applyFont="1" applyBorder="1" applyAlignment="1">
      <alignment vertical="center"/>
    </xf>
    <xf numFmtId="168" fontId="14" fillId="13" borderId="20" xfId="0" applyNumberFormat="1" applyFont="1" applyFill="1" applyBorder="1" applyAlignment="1">
      <alignment horizontal="center" vertical="center"/>
    </xf>
    <xf numFmtId="168" fontId="15" fillId="6" borderId="19" xfId="0" applyNumberFormat="1" applyFont="1" applyFill="1" applyBorder="1" applyAlignment="1" applyProtection="1">
      <alignment vertical="center" wrapText="1"/>
      <protection locked="0"/>
    </xf>
    <xf numFmtId="0" fontId="15" fillId="0" borderId="45" xfId="0" applyFont="1" applyBorder="1" applyAlignment="1">
      <alignment horizontal="right" vertical="center"/>
    </xf>
    <xf numFmtId="14" fontId="15" fillId="6" borderId="10" xfId="0" applyNumberFormat="1" applyFont="1" applyFill="1" applyBorder="1" applyAlignment="1">
      <alignment vertical="center"/>
    </xf>
    <xf numFmtId="14" fontId="15" fillId="0" borderId="45" xfId="0" applyNumberFormat="1" applyFont="1" applyBorder="1" applyAlignment="1">
      <alignment horizontal="right" vertical="center"/>
    </xf>
    <xf numFmtId="44" fontId="14" fillId="0" borderId="50" xfId="0" applyNumberFormat="1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1" fillId="11" borderId="23" xfId="0" applyFont="1" applyFill="1" applyBorder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2" fillId="11" borderId="11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/>
    </xf>
    <xf numFmtId="0" fontId="14" fillId="6" borderId="12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vertical="center" wrapText="1"/>
    </xf>
    <xf numFmtId="0" fontId="16" fillId="2" borderId="17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14" fillId="6" borderId="5" xfId="0" applyFont="1" applyFill="1" applyBorder="1" applyAlignment="1" applyProtection="1">
      <alignment vertical="center" wrapText="1"/>
      <protection locked="0"/>
    </xf>
    <xf numFmtId="0" fontId="37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6" borderId="12" xfId="0" applyFont="1" applyFill="1" applyBorder="1" applyAlignment="1" applyProtection="1">
      <alignment vertical="center"/>
      <protection locked="0"/>
    </xf>
    <xf numFmtId="0" fontId="14" fillId="2" borderId="23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wrapText="1"/>
    </xf>
    <xf numFmtId="0" fontId="14" fillId="13" borderId="23" xfId="0" applyFont="1" applyFill="1" applyBorder="1" applyAlignment="1">
      <alignment horizontal="center" vertical="center" textRotation="90"/>
    </xf>
    <xf numFmtId="0" fontId="12" fillId="10" borderId="23" xfId="0" applyFont="1" applyFill="1" applyBorder="1" applyAlignment="1">
      <alignment horizontal="right" vertical="center"/>
    </xf>
    <xf numFmtId="0" fontId="8" fillId="0" borderId="20" xfId="0" applyFont="1" applyBorder="1" applyAlignment="1">
      <alignment horizontal="center" vertical="center" wrapText="1"/>
    </xf>
    <xf numFmtId="0" fontId="14" fillId="10" borderId="23" xfId="0" applyFont="1" applyFill="1" applyBorder="1" applyAlignment="1">
      <alignment horizontal="left" vertical="center"/>
    </xf>
    <xf numFmtId="166" fontId="17" fillId="10" borderId="23" xfId="0" applyNumberFormat="1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0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6" fontId="14" fillId="10" borderId="12" xfId="0" applyNumberFormat="1" applyFont="1" applyFill="1" applyBorder="1" applyAlignment="1">
      <alignment horizontal="left" vertical="center"/>
    </xf>
    <xf numFmtId="0" fontId="14" fillId="10" borderId="12" xfId="0" applyFont="1" applyFill="1" applyBorder="1" applyAlignment="1">
      <alignment horizontal="left" vertical="center"/>
    </xf>
    <xf numFmtId="0" fontId="14" fillId="13" borderId="19" xfId="0" applyFont="1" applyFill="1" applyBorder="1" applyAlignment="1">
      <alignment vertical="center"/>
    </xf>
    <xf numFmtId="0" fontId="15" fillId="0" borderId="51" xfId="0" applyFont="1" applyBorder="1" applyAlignment="1">
      <alignment horizontal="left" vertical="top" wrapText="1"/>
    </xf>
    <xf numFmtId="0" fontId="14" fillId="10" borderId="51" xfId="0" applyFont="1" applyFill="1" applyBorder="1" applyAlignment="1">
      <alignment horizontal="left" vertical="center" wrapText="1"/>
    </xf>
    <xf numFmtId="0" fontId="14" fillId="10" borderId="52" xfId="0" applyFont="1" applyFill="1" applyBorder="1" applyAlignment="1">
      <alignment horizontal="left" vertical="center" wrapText="1"/>
    </xf>
    <xf numFmtId="0" fontId="15" fillId="0" borderId="52" xfId="0" applyFont="1" applyBorder="1" applyAlignment="1">
      <alignment horizontal="left" vertical="top" wrapText="1"/>
    </xf>
    <xf numFmtId="0" fontId="14" fillId="10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49" fontId="32" fillId="11" borderId="23" xfId="0" applyNumberFormat="1" applyFont="1" applyFill="1" applyBorder="1" applyAlignment="1">
      <alignment horizontal="left" vertical="center" wrapText="1"/>
    </xf>
    <xf numFmtId="49" fontId="15" fillId="0" borderId="23" xfId="0" applyNumberFormat="1" applyFont="1" applyBorder="1" applyAlignment="1">
      <alignment vertical="center"/>
    </xf>
    <xf numFmtId="166" fontId="12" fillId="0" borderId="20" xfId="0" applyNumberFormat="1" applyFont="1" applyBorder="1" applyAlignment="1">
      <alignment vertical="center"/>
    </xf>
    <xf numFmtId="0" fontId="15" fillId="14" borderId="20" xfId="0" applyFont="1" applyFill="1" applyBorder="1" applyAlignment="1">
      <alignment horizontal="left" vertical="center"/>
    </xf>
    <xf numFmtId="44" fontId="18" fillId="14" borderId="20" xfId="0" applyNumberFormat="1" applyFont="1" applyFill="1" applyBorder="1" applyAlignment="1">
      <alignment horizontal="left" vertical="center"/>
    </xf>
    <xf numFmtId="16" fontId="16" fillId="10" borderId="19" xfId="0" applyNumberFormat="1" applyFont="1" applyFill="1" applyBorder="1" applyAlignment="1">
      <alignment horizontal="left" vertical="center"/>
    </xf>
    <xf numFmtId="0" fontId="39" fillId="14" borderId="0" xfId="0" applyFont="1" applyFill="1" applyAlignment="1">
      <alignment horizontal="left" vertical="center" wrapText="1"/>
    </xf>
    <xf numFmtId="0" fontId="40" fillId="14" borderId="0" xfId="0" applyFont="1" applyFill="1" applyAlignment="1">
      <alignment vertical="center"/>
    </xf>
    <xf numFmtId="0" fontId="41" fillId="14" borderId="0" xfId="0" applyFont="1" applyFill="1" applyAlignment="1">
      <alignment vertical="center" wrapText="1"/>
    </xf>
    <xf numFmtId="0" fontId="41" fillId="14" borderId="0" xfId="0" applyFont="1" applyFill="1" applyAlignment="1">
      <alignment horizontal="left" vertical="center" wrapText="1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45" fillId="0" borderId="0" xfId="0" applyFont="1" applyAlignment="1">
      <alignment vertical="center"/>
    </xf>
    <xf numFmtId="0" fontId="5" fillId="0" borderId="48" xfId="0" applyFont="1" applyBorder="1" applyAlignment="1">
      <alignment vertical="center" wrapText="1" readingOrder="1"/>
    </xf>
    <xf numFmtId="0" fontId="5" fillId="0" borderId="0" xfId="0" applyFont="1" applyAlignment="1">
      <alignment vertical="center" readingOrder="1"/>
    </xf>
    <xf numFmtId="44" fontId="17" fillId="10" borderId="23" xfId="0" applyNumberFormat="1" applyFont="1" applyFill="1" applyBorder="1" applyAlignment="1">
      <alignment vertical="center"/>
    </xf>
    <xf numFmtId="0" fontId="26" fillId="10" borderId="23" xfId="0" applyFont="1" applyFill="1" applyBorder="1" applyAlignment="1">
      <alignment vertical="center"/>
    </xf>
    <xf numFmtId="0" fontId="12" fillId="13" borderId="20" xfId="0" applyFont="1" applyFill="1" applyBorder="1" applyAlignment="1">
      <alignment horizontal="right" vertical="center"/>
    </xf>
    <xf numFmtId="166" fontId="17" fillId="13" borderId="20" xfId="0" applyNumberFormat="1" applyFont="1" applyFill="1" applyBorder="1" applyAlignment="1">
      <alignment horizontal="right" vertical="center"/>
    </xf>
    <xf numFmtId="2" fontId="12" fillId="13" borderId="20" xfId="0" applyNumberFormat="1" applyFont="1" applyFill="1" applyBorder="1" applyAlignment="1">
      <alignment horizontal="right" vertical="center"/>
    </xf>
    <xf numFmtId="164" fontId="12" fillId="13" borderId="20" xfId="0" applyNumberFormat="1" applyFont="1" applyFill="1" applyBorder="1" applyAlignment="1">
      <alignment horizontal="right" vertical="center"/>
    </xf>
    <xf numFmtId="167" fontId="17" fillId="13" borderId="20" xfId="0" applyNumberFormat="1" applyFont="1" applyFill="1" applyBorder="1" applyAlignment="1">
      <alignment horizontal="right" vertical="center"/>
    </xf>
    <xf numFmtId="44" fontId="12" fillId="13" borderId="20" xfId="0" applyNumberFormat="1" applyFont="1" applyFill="1" applyBorder="1" applyAlignment="1">
      <alignment horizontal="right" vertical="center"/>
    </xf>
    <xf numFmtId="44" fontId="17" fillId="13" borderId="20" xfId="0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170" fontId="14" fillId="0" borderId="18" xfId="0" applyNumberFormat="1" applyFont="1" applyBorder="1" applyAlignment="1">
      <alignment horizontal="left" vertical="center"/>
    </xf>
    <xf numFmtId="0" fontId="14" fillId="10" borderId="23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left" vertical="center"/>
    </xf>
    <xf numFmtId="0" fontId="12" fillId="0" borderId="20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1" fontId="19" fillId="0" borderId="0" xfId="0" applyNumberFormat="1" applyFont="1" applyAlignment="1">
      <alignment vertical="center"/>
    </xf>
    <xf numFmtId="1" fontId="16" fillId="2" borderId="5" xfId="0" applyNumberFormat="1" applyFont="1" applyFill="1" applyBorder="1" applyAlignment="1">
      <alignment vertical="center"/>
    </xf>
    <xf numFmtId="1" fontId="14" fillId="0" borderId="5" xfId="0" applyNumberFormat="1" applyFont="1" applyBorder="1" applyAlignment="1">
      <alignment horizontal="left" vertical="center"/>
    </xf>
    <xf numFmtId="1" fontId="14" fillId="6" borderId="5" xfId="0" applyNumberFormat="1" applyFont="1" applyFill="1" applyBorder="1" applyAlignment="1" applyProtection="1">
      <alignment vertical="center"/>
      <protection locked="0"/>
    </xf>
    <xf numFmtId="1" fontId="37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left" vertical="center" wrapText="1"/>
    </xf>
    <xf numFmtId="0" fontId="0" fillId="0" borderId="23" xfId="0" applyBorder="1" applyAlignment="1">
      <alignment vertical="top"/>
    </xf>
    <xf numFmtId="0" fontId="0" fillId="0" borderId="23" xfId="0" applyBorder="1" applyAlignment="1">
      <alignment vertical="top" wrapText="1"/>
    </xf>
    <xf numFmtId="0" fontId="15" fillId="7" borderId="19" xfId="0" applyFont="1" applyFill="1" applyBorder="1" applyAlignment="1">
      <alignment vertical="center"/>
    </xf>
    <xf numFmtId="0" fontId="14" fillId="13" borderId="19" xfId="0" applyFont="1" applyFill="1" applyBorder="1" applyAlignment="1">
      <alignment vertical="center" wrapText="1"/>
    </xf>
    <xf numFmtId="0" fontId="14" fillId="13" borderId="23" xfId="0" applyFont="1" applyFill="1" applyBorder="1" applyAlignment="1">
      <alignment horizontal="center" vertical="center" wrapText="1"/>
    </xf>
    <xf numFmtId="179" fontId="12" fillId="0" borderId="20" xfId="0" applyNumberFormat="1" applyFont="1" applyBorder="1" applyAlignment="1">
      <alignment vertical="center"/>
    </xf>
    <xf numFmtId="0" fontId="32" fillId="11" borderId="11" xfId="0" applyFont="1" applyFill="1" applyBorder="1" applyAlignment="1">
      <alignment vertical="center"/>
    </xf>
    <xf numFmtId="0" fontId="0" fillId="0" borderId="26" xfId="0" applyBorder="1" applyAlignment="1">
      <alignment horizontal="left"/>
    </xf>
    <xf numFmtId="0" fontId="19" fillId="0" borderId="7" xfId="0" applyFont="1" applyBorder="1" applyAlignment="1">
      <alignment vertical="center" wrapText="1"/>
    </xf>
    <xf numFmtId="0" fontId="15" fillId="7" borderId="24" xfId="0" applyFont="1" applyFill="1" applyBorder="1" applyAlignment="1">
      <alignment vertical="center" wrapText="1"/>
    </xf>
    <xf numFmtId="178" fontId="14" fillId="13" borderId="19" xfId="0" applyNumberFormat="1" applyFont="1" applyFill="1" applyBorder="1" applyAlignment="1">
      <alignment horizontal="center" vertical="center" wrapText="1"/>
    </xf>
    <xf numFmtId="178" fontId="14" fillId="13" borderId="16" xfId="0" applyNumberFormat="1" applyFont="1" applyFill="1" applyBorder="1" applyAlignment="1">
      <alignment horizontal="left" vertical="center"/>
    </xf>
    <xf numFmtId="178" fontId="14" fillId="13" borderId="19" xfId="0" applyNumberFormat="1" applyFont="1" applyFill="1" applyBorder="1" applyAlignment="1">
      <alignment horizontal="left" vertical="center"/>
    </xf>
    <xf numFmtId="0" fontId="14" fillId="13" borderId="23" xfId="0" applyFont="1" applyFill="1" applyBorder="1" applyAlignment="1">
      <alignment horizontal="left" vertical="center" wrapText="1"/>
    </xf>
    <xf numFmtId="178" fontId="14" fillId="13" borderId="16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center"/>
    </xf>
    <xf numFmtId="0" fontId="14" fillId="6" borderId="16" xfId="0" applyFont="1" applyFill="1" applyBorder="1" applyAlignment="1" applyProtection="1">
      <alignment horizontal="left" vertical="center"/>
      <protection locked="0"/>
    </xf>
    <xf numFmtId="176" fontId="15" fillId="6" borderId="20" xfId="0" applyNumberFormat="1" applyFont="1" applyFill="1" applyBorder="1" applyAlignment="1" applyProtection="1">
      <alignment vertical="center" wrapText="1"/>
      <protection locked="0"/>
    </xf>
    <xf numFmtId="0" fontId="14" fillId="10" borderId="20" xfId="0" applyFont="1" applyFill="1" applyBorder="1" applyAlignment="1">
      <alignment horizontal="center" vertical="center" wrapText="1"/>
    </xf>
    <xf numFmtId="1" fontId="14" fillId="10" borderId="20" xfId="0" applyNumberFormat="1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vertical="center" wrapText="1"/>
    </xf>
    <xf numFmtId="1" fontId="17" fillId="10" borderId="20" xfId="0" applyNumberFormat="1" applyFont="1" applyFill="1" applyBorder="1" applyAlignment="1">
      <alignment horizontal="right" vertical="center"/>
    </xf>
    <xf numFmtId="44" fontId="12" fillId="10" borderId="20" xfId="0" applyNumberFormat="1" applyFont="1" applyFill="1" applyBorder="1" applyAlignment="1">
      <alignment horizontal="right" vertical="center"/>
    </xf>
    <xf numFmtId="1" fontId="14" fillId="2" borderId="23" xfId="0" applyNumberFormat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textRotation="90" wrapText="1"/>
    </xf>
    <xf numFmtId="49" fontId="14" fillId="13" borderId="23" xfId="0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vertical="center"/>
    </xf>
    <xf numFmtId="0" fontId="16" fillId="2" borderId="19" xfId="0" applyFont="1" applyFill="1" applyBorder="1" applyAlignment="1">
      <alignment vertical="center"/>
    </xf>
    <xf numFmtId="0" fontId="14" fillId="0" borderId="19" xfId="0" applyFont="1" applyBorder="1" applyAlignment="1">
      <alignment vertical="center"/>
    </xf>
    <xf numFmtId="181" fontId="19" fillId="0" borderId="23" xfId="0" applyNumberFormat="1" applyFont="1" applyBorder="1" applyAlignment="1">
      <alignment vertical="center"/>
    </xf>
    <xf numFmtId="0" fontId="14" fillId="13" borderId="19" xfId="0" applyFont="1" applyFill="1" applyBorder="1" applyAlignment="1">
      <alignment horizontal="center" vertical="center" wrapText="1"/>
    </xf>
    <xf numFmtId="177" fontId="15" fillId="6" borderId="19" xfId="0" applyNumberFormat="1" applyFont="1" applyFill="1" applyBorder="1" applyAlignment="1" applyProtection="1">
      <alignment horizontal="right" vertical="center"/>
      <protection locked="0"/>
    </xf>
    <xf numFmtId="0" fontId="15" fillId="6" borderId="23" xfId="0" applyFont="1" applyFill="1" applyBorder="1" applyAlignment="1" applyProtection="1">
      <alignment vertical="center"/>
      <protection locked="0"/>
    </xf>
    <xf numFmtId="165" fontId="15" fillId="0" borderId="23" xfId="0" applyNumberFormat="1" applyFont="1" applyBorder="1" applyAlignment="1">
      <alignment horizontal="center" vertical="center"/>
    </xf>
    <xf numFmtId="167" fontId="17" fillId="10" borderId="23" xfId="0" applyNumberFormat="1" applyFont="1" applyFill="1" applyBorder="1" applyAlignment="1">
      <alignment vertical="center"/>
    </xf>
    <xf numFmtId="178" fontId="14" fillId="0" borderId="19" xfId="0" applyNumberFormat="1" applyFont="1" applyBorder="1" applyAlignment="1">
      <alignment horizontal="left" vertical="center"/>
    </xf>
    <xf numFmtId="178" fontId="14" fillId="0" borderId="17" xfId="0" applyNumberFormat="1" applyFont="1" applyBorder="1" applyAlignment="1">
      <alignment horizontal="left" vertical="center"/>
    </xf>
    <xf numFmtId="178" fontId="14" fillId="0" borderId="19" xfId="0" applyNumberFormat="1" applyFont="1" applyBorder="1" applyAlignment="1">
      <alignment horizontal="center" vertical="center" wrapText="1"/>
    </xf>
    <xf numFmtId="178" fontId="14" fillId="0" borderId="16" xfId="0" applyNumberFormat="1" applyFont="1" applyBorder="1" applyAlignment="1">
      <alignment horizontal="center" vertical="center" wrapText="1"/>
    </xf>
    <xf numFmtId="176" fontId="0" fillId="6" borderId="23" xfId="0" applyNumberFormat="1" applyFill="1" applyBorder="1" applyAlignment="1" applyProtection="1">
      <alignment horizontal="right" vertical="top"/>
      <protection locked="0"/>
    </xf>
    <xf numFmtId="0" fontId="15" fillId="0" borderId="0" xfId="0" applyFont="1" applyAlignment="1">
      <alignment vertical="top" wrapText="1"/>
    </xf>
    <xf numFmtId="0" fontId="15" fillId="0" borderId="32" xfId="0" applyFont="1" applyBorder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4" fillId="13" borderId="19" xfId="0" applyFont="1" applyFill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0" fontId="4" fillId="0" borderId="0" xfId="0" applyFont="1" applyAlignment="1">
      <alignment vertical="center" wrapText="1" readingOrder="1"/>
    </xf>
    <xf numFmtId="0" fontId="4" fillId="0" borderId="48" xfId="0" applyFont="1" applyBorder="1" applyAlignment="1">
      <alignment vertical="center" wrapText="1" readingOrder="1"/>
    </xf>
    <xf numFmtId="0" fontId="3" fillId="0" borderId="20" xfId="0" applyFont="1" applyBorder="1" applyAlignment="1">
      <alignment vertical="center"/>
    </xf>
    <xf numFmtId="0" fontId="2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14" fillId="0" borderId="23" xfId="0" applyFont="1" applyBorder="1" applyAlignment="1">
      <alignment horizontal="left" vertical="center"/>
    </xf>
    <xf numFmtId="182" fontId="14" fillId="0" borderId="23" xfId="0" applyNumberFormat="1" applyFont="1" applyBorder="1" applyAlignment="1">
      <alignment horizontal="left" vertical="center"/>
    </xf>
    <xf numFmtId="0" fontId="4" fillId="8" borderId="38" xfId="0" applyFont="1" applyFill="1" applyBorder="1" applyAlignment="1">
      <alignment vertical="top"/>
    </xf>
    <xf numFmtId="0" fontId="14" fillId="0" borderId="3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5" fillId="0" borderId="30" xfId="0" applyFont="1" applyBorder="1" applyAlignment="1">
      <alignment vertical="center"/>
    </xf>
    <xf numFmtId="165" fontId="15" fillId="0" borderId="31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right" vertical="center" wrapText="1"/>
    </xf>
    <xf numFmtId="0" fontId="14" fillId="0" borderId="53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top"/>
    </xf>
    <xf numFmtId="0" fontId="0" fillId="0" borderId="23" xfId="0" applyBorder="1" applyAlignment="1">
      <alignment horizontal="center" vertical="top" wrapText="1"/>
    </xf>
    <xf numFmtId="180" fontId="0" fillId="6" borderId="26" xfId="0" applyNumberFormat="1" applyFill="1" applyBorder="1" applyAlignment="1" applyProtection="1">
      <alignment horizontal="right" vertical="top"/>
      <protection locked="0"/>
    </xf>
    <xf numFmtId="180" fontId="0" fillId="6" borderId="7" xfId="0" applyNumberFormat="1" applyFill="1" applyBorder="1" applyAlignment="1" applyProtection="1">
      <alignment horizontal="right" vertical="top"/>
      <protection locked="0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7" fillId="8" borderId="34" xfId="0" applyFont="1" applyFill="1" applyBorder="1" applyAlignment="1">
      <alignment horizontal="center" vertical="center"/>
    </xf>
    <xf numFmtId="0" fontId="17" fillId="8" borderId="38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 wrapText="1"/>
    </xf>
    <xf numFmtId="0" fontId="14" fillId="10" borderId="1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8"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99CCFF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FFFF99"/>
      <color rgb="FFCCFF33"/>
      <color rgb="FF33CC33"/>
      <color rgb="FF00B050"/>
      <color rgb="FF99CCFF"/>
      <color rgb="FF0099FF"/>
      <color rgb="FFFF66CC"/>
      <color rgb="FFF6640A"/>
      <color rgb="FFFCB83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2242</xdr:colOff>
      <xdr:row>76</xdr:row>
      <xdr:rowOff>14569</xdr:rowOff>
    </xdr:from>
    <xdr:to>
      <xdr:col>2</xdr:col>
      <xdr:colOff>0</xdr:colOff>
      <xdr:row>80</xdr:row>
      <xdr:rowOff>2476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517" y="15759394"/>
          <a:ext cx="6846233" cy="835633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83</xdr:row>
      <xdr:rowOff>87968</xdr:rowOff>
    </xdr:from>
    <xdr:to>
      <xdr:col>1</xdr:col>
      <xdr:colOff>3003175</xdr:colOff>
      <xdr:row>86</xdr:row>
      <xdr:rowOff>96371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0456" y="16175693"/>
          <a:ext cx="2991969" cy="494179"/>
        </a:xfrm>
        <a:prstGeom prst="rect">
          <a:avLst/>
        </a:prstGeom>
      </xdr:spPr>
    </xdr:pic>
    <xdr:clientData/>
  </xdr:twoCellAnchor>
  <xdr:twoCellAnchor>
    <xdr:from>
      <xdr:col>0</xdr:col>
      <xdr:colOff>419100</xdr:colOff>
      <xdr:row>14</xdr:row>
      <xdr:rowOff>0</xdr:rowOff>
    </xdr:from>
    <xdr:to>
      <xdr:col>1</xdr:col>
      <xdr:colOff>6457950</xdr:colOff>
      <xdr:row>41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A102BC2-B96C-C615-ECA0-DF13784E2F46}"/>
            </a:ext>
          </a:extLst>
        </xdr:cNvPr>
        <xdr:cNvSpPr txBox="1"/>
      </xdr:nvSpPr>
      <xdr:spPr>
        <a:xfrm>
          <a:off x="419100" y="2200275"/>
          <a:ext cx="7477125" cy="437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lang="de-DE" sz="1100"/>
            <a:t>Projektbild</a:t>
          </a:r>
        </a:p>
      </xdr:txBody>
    </xdr:sp>
    <xdr:clientData/>
  </xdr:twoCellAnchor>
  <xdr:twoCellAnchor editAs="oneCell">
    <xdr:from>
      <xdr:col>0</xdr:col>
      <xdr:colOff>223158</xdr:colOff>
      <xdr:row>12</xdr:row>
      <xdr:rowOff>146957</xdr:rowOff>
    </xdr:from>
    <xdr:to>
      <xdr:col>1</xdr:col>
      <xdr:colOff>6819901</xdr:colOff>
      <xdr:row>48</xdr:row>
      <xdr:rowOff>27214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62E1639-40B0-46A1-0B4D-8C9C097DB2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61"/>
        <a:stretch>
          <a:fillRect/>
        </a:stretch>
      </xdr:blipFill>
      <xdr:spPr>
        <a:xfrm>
          <a:off x="223158" y="1607457"/>
          <a:ext cx="8211458" cy="5431972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8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4D4290BD-69EB-4F97-B52E-E751129C8E1B}">
  <we:reference id="wa104381504" version="1.0.0.0" store="de-DE" storeType="OMEX"/>
  <we:alternateReferences>
    <we:reference id="wa104381504" version="1.0.0.0" store="WA104381504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802F861-14B9-4E34-9E3E-5D09957E99ED}">
  <we:reference id="wa200003220" version="1.0.0.0" store="de-DE" storeType="OMEX"/>
  <we:alternateReferences>
    <we:reference id="WA200003220" version="1.0.0.0" store="WA200003220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9"/>
  </sheetPr>
  <dimension ref="A1:D94"/>
  <sheetViews>
    <sheetView showGridLines="0" tabSelected="1" zoomScaleNormal="100" workbookViewId="0">
      <selection activeCell="C38" sqref="C38"/>
    </sheetView>
  </sheetViews>
  <sheetFormatPr baseColWidth="10" defaultColWidth="11.3828125" defaultRowHeight="14.15"/>
  <cols>
    <col min="1" max="1" width="22.84375" style="102" customWidth="1"/>
    <col min="2" max="2" width="99" style="105" customWidth="1"/>
    <col min="3" max="3" width="19.3828125" style="97" bestFit="1" customWidth="1"/>
    <col min="4" max="16384" width="11.3828125" style="97"/>
  </cols>
  <sheetData>
    <row r="1" spans="1:4" ht="14.25" customHeight="1">
      <c r="A1" s="112"/>
      <c r="B1" s="97"/>
    </row>
    <row r="2" spans="1:4" s="99" customFormat="1" ht="15.45">
      <c r="A2" s="98" t="s">
        <v>371</v>
      </c>
      <c r="B2" s="103"/>
      <c r="D2" s="227"/>
    </row>
    <row r="3" spans="1:4" s="8" customFormat="1" ht="12.45">
      <c r="A3" s="106"/>
      <c r="B3" s="9"/>
      <c r="C3" s="9"/>
      <c r="D3" s="228"/>
    </row>
    <row r="4" spans="1:4" s="8" customFormat="1" ht="12.45">
      <c r="A4" s="136" t="s">
        <v>87</v>
      </c>
      <c r="B4" s="346" t="s">
        <v>372</v>
      </c>
    </row>
    <row r="5" spans="1:4" s="8" customFormat="1" ht="12.45" hidden="1">
      <c r="A5" s="136" t="s">
        <v>148</v>
      </c>
      <c r="B5" s="346"/>
    </row>
    <row r="6" spans="1:4" s="8" customFormat="1" ht="12.45" hidden="1">
      <c r="A6" s="136" t="s">
        <v>149</v>
      </c>
      <c r="B6" s="346"/>
    </row>
    <row r="7" spans="1:4" s="8" customFormat="1" ht="12.45" hidden="1">
      <c r="A7" s="136" t="s">
        <v>151</v>
      </c>
      <c r="B7" s="346" t="s">
        <v>151</v>
      </c>
    </row>
    <row r="8" spans="1:4" s="8" customFormat="1" ht="12.45" hidden="1">
      <c r="A8" s="136" t="s">
        <v>150</v>
      </c>
      <c r="B8" s="346" t="s">
        <v>150</v>
      </c>
    </row>
    <row r="9" spans="1:4" s="8" customFormat="1" ht="12.45" hidden="1">
      <c r="A9" s="135" t="s">
        <v>109</v>
      </c>
      <c r="B9" s="347"/>
    </row>
    <row r="10" spans="1:4" s="8" customFormat="1" ht="12.45">
      <c r="A10" s="135" t="s">
        <v>110</v>
      </c>
      <c r="B10" s="408" t="s">
        <v>68</v>
      </c>
    </row>
    <row r="11" spans="1:4" s="8" customFormat="1" ht="12.45">
      <c r="A11" s="135" t="s">
        <v>26</v>
      </c>
      <c r="B11" s="409">
        <v>1</v>
      </c>
    </row>
    <row r="12" spans="1:4" s="8" customFormat="1" ht="12.45">
      <c r="B12" s="336"/>
    </row>
    <row r="13" spans="1:4" s="8" customFormat="1" ht="12.45"/>
    <row r="14" spans="1:4" s="8" customFormat="1" ht="12.45">
      <c r="A14" s="39"/>
      <c r="B14" s="184"/>
    </row>
    <row r="15" spans="1:4" s="8" customFormat="1" ht="12.45">
      <c r="A15" s="39"/>
      <c r="B15" s="184"/>
    </row>
    <row r="16" spans="1:4" s="8" customFormat="1" ht="12.45">
      <c r="A16" s="39"/>
      <c r="B16" s="184"/>
    </row>
    <row r="17" spans="1:3" s="8" customFormat="1" ht="12.45">
      <c r="A17" s="39"/>
      <c r="B17" s="184"/>
    </row>
    <row r="18" spans="1:3" s="8" customFormat="1" ht="12.45">
      <c r="A18" s="39"/>
      <c r="B18" s="184"/>
    </row>
    <row r="19" spans="1:3" s="8" customFormat="1" ht="12.45">
      <c r="A19" s="39"/>
      <c r="B19" s="184"/>
    </row>
    <row r="20" spans="1:3" s="8" customFormat="1" ht="12.45">
      <c r="A20" s="39"/>
      <c r="B20" s="184"/>
    </row>
    <row r="21" spans="1:3" s="8" customFormat="1" ht="12.45">
      <c r="A21" s="39"/>
      <c r="B21" s="184"/>
    </row>
    <row r="22" spans="1:3" s="8" customFormat="1" ht="12.45">
      <c r="A22" s="39"/>
      <c r="B22" s="184"/>
    </row>
    <row r="23" spans="1:3" s="8" customFormat="1" ht="12.45">
      <c r="A23" s="39"/>
      <c r="B23" s="184"/>
    </row>
    <row r="24" spans="1:3" s="8" customFormat="1" ht="12.45">
      <c r="A24" s="39"/>
      <c r="B24" s="184"/>
    </row>
    <row r="25" spans="1:3" s="8" customFormat="1" ht="12.45">
      <c r="A25" s="39"/>
      <c r="B25" s="184"/>
    </row>
    <row r="26" spans="1:3" s="8" customFormat="1" ht="12.45">
      <c r="A26" s="106"/>
      <c r="B26" s="9"/>
      <c r="C26" s="9"/>
    </row>
    <row r="27" spans="1:3" s="8" customFormat="1" ht="12.45">
      <c r="A27" s="106"/>
      <c r="B27" s="9"/>
      <c r="C27" s="9"/>
    </row>
    <row r="28" spans="1:3" s="8" customFormat="1" ht="12.45">
      <c r="A28" s="106"/>
      <c r="B28" s="9"/>
      <c r="C28" s="9"/>
    </row>
    <row r="29" spans="1:3" s="8" customFormat="1" ht="12.45">
      <c r="A29" s="106"/>
      <c r="B29" s="9"/>
      <c r="C29" s="9"/>
    </row>
    <row r="30" spans="1:3" s="8" customFormat="1" ht="12.45">
      <c r="A30" s="106"/>
      <c r="B30" s="9"/>
      <c r="C30" s="9"/>
    </row>
    <row r="31" spans="1:3" s="8" customFormat="1" ht="12.45">
      <c r="A31" s="106"/>
      <c r="B31" s="9"/>
      <c r="C31" s="9"/>
    </row>
    <row r="32" spans="1:3" s="8" customFormat="1" ht="12.45">
      <c r="A32" s="106"/>
      <c r="B32" s="9"/>
      <c r="C32" s="9"/>
    </row>
    <row r="33" spans="1:3" s="8" customFormat="1" ht="12.45">
      <c r="A33" s="106"/>
      <c r="B33" s="9"/>
      <c r="C33" s="9"/>
    </row>
    <row r="34" spans="1:3" s="8" customFormat="1" ht="12.45">
      <c r="A34" s="106"/>
      <c r="B34" s="9"/>
      <c r="C34" s="9"/>
    </row>
    <row r="35" spans="1:3" s="8" customFormat="1" ht="12.45">
      <c r="A35" s="106"/>
      <c r="B35" s="9"/>
      <c r="C35" s="9"/>
    </row>
    <row r="36" spans="1:3" s="8" customFormat="1" ht="12.45">
      <c r="A36" s="106"/>
      <c r="B36" s="9"/>
      <c r="C36" s="9"/>
    </row>
    <row r="37" spans="1:3" s="8" customFormat="1" ht="12.45">
      <c r="A37" s="106"/>
      <c r="B37" s="9"/>
      <c r="C37" s="9"/>
    </row>
    <row r="38" spans="1:3" s="8" customFormat="1" ht="12.45">
      <c r="A38" s="106"/>
      <c r="B38" s="9"/>
      <c r="C38" s="9"/>
    </row>
    <row r="39" spans="1:3" s="8" customFormat="1" ht="12.45">
      <c r="A39" s="106"/>
      <c r="B39" s="9"/>
      <c r="C39" s="9"/>
    </row>
    <row r="40" spans="1:3" s="8" customFormat="1" ht="12.45">
      <c r="A40" s="106"/>
      <c r="B40" s="9"/>
      <c r="C40" s="9"/>
    </row>
    <row r="41" spans="1:3" s="8" customFormat="1" ht="12.45">
      <c r="A41" s="106"/>
      <c r="B41" s="9"/>
      <c r="C41" s="9"/>
    </row>
    <row r="42" spans="1:3" s="8" customFormat="1" ht="12.45">
      <c r="A42" s="106"/>
      <c r="B42" s="9"/>
      <c r="C42" s="9"/>
    </row>
    <row r="43" spans="1:3" s="8" customFormat="1" ht="12.45">
      <c r="A43" s="106"/>
      <c r="B43" s="9"/>
      <c r="C43" s="9"/>
    </row>
    <row r="44" spans="1:3" s="8" customFormat="1" ht="12.45">
      <c r="A44" s="106"/>
      <c r="B44" s="9"/>
      <c r="C44" s="9"/>
    </row>
    <row r="45" spans="1:3" s="8" customFormat="1" ht="12.45">
      <c r="A45" s="106"/>
      <c r="B45" s="9"/>
      <c r="C45" s="9"/>
    </row>
    <row r="46" spans="1:3" s="8" customFormat="1" ht="12.45">
      <c r="A46" s="106"/>
      <c r="B46" s="9"/>
      <c r="C46" s="9"/>
    </row>
    <row r="47" spans="1:3" s="8" customFormat="1" ht="12.45">
      <c r="A47" s="106"/>
      <c r="B47" s="9"/>
      <c r="C47" s="9"/>
    </row>
    <row r="48" spans="1:3" s="8" customFormat="1" ht="12.45">
      <c r="A48" s="106"/>
      <c r="B48" s="9"/>
      <c r="C48" s="9"/>
    </row>
    <row r="49" spans="1:3" s="8" customFormat="1" ht="12.45">
      <c r="A49" s="106"/>
      <c r="B49" s="9"/>
      <c r="C49" s="9"/>
    </row>
    <row r="50" spans="1:3" s="8" customFormat="1" ht="12.45">
      <c r="A50" s="106"/>
      <c r="B50" s="9"/>
      <c r="C50" s="9"/>
    </row>
    <row r="51" spans="1:3" s="8" customFormat="1" ht="12.45">
      <c r="A51" s="106"/>
      <c r="B51" s="9"/>
      <c r="C51" s="9"/>
    </row>
    <row r="52" spans="1:3" s="99" customFormat="1" ht="15.45">
      <c r="A52" s="98" t="str">
        <f ca="1">MID(CELL("dateiname",A52),FIND("]",CELL("dateiname",A52))+1,255)</f>
        <v>Erläuterungen</v>
      </c>
      <c r="B52" s="103"/>
    </row>
    <row r="53" spans="1:3" s="99" customFormat="1" ht="15.45">
      <c r="B53" s="185"/>
    </row>
    <row r="54" spans="1:3" s="8" customFormat="1" ht="12.45">
      <c r="A54" s="106" t="s">
        <v>0</v>
      </c>
      <c r="B54" s="9" t="s">
        <v>50</v>
      </c>
      <c r="C54" s="9"/>
    </row>
    <row r="55" spans="1:3" s="8" customFormat="1" ht="12.45">
      <c r="A55" s="106"/>
      <c r="B55" s="9"/>
      <c r="C55" s="9"/>
    </row>
    <row r="56" spans="1:3" s="8" customFormat="1" ht="12.45">
      <c r="A56" s="106"/>
      <c r="B56" s="142" t="s">
        <v>114</v>
      </c>
      <c r="C56" s="9"/>
    </row>
    <row r="57" spans="1:3" s="8" customFormat="1" ht="62.15">
      <c r="A57" s="106"/>
      <c r="B57" s="196" t="s">
        <v>158</v>
      </c>
      <c r="C57" s="9"/>
    </row>
    <row r="58" spans="1:3" s="8" customFormat="1" ht="12.45">
      <c r="A58" s="106"/>
      <c r="B58" s="9"/>
      <c r="C58" s="9"/>
    </row>
    <row r="59" spans="1:3" s="13" customFormat="1" ht="12.45">
      <c r="A59" s="100" t="s">
        <v>49</v>
      </c>
      <c r="B59" s="104"/>
      <c r="C59" s="95"/>
    </row>
    <row r="60" spans="1:3" s="8" customFormat="1" ht="49.75">
      <c r="A60" s="4" t="s">
        <v>9</v>
      </c>
      <c r="B60" s="403" t="s">
        <v>348</v>
      </c>
      <c r="C60" s="9"/>
    </row>
    <row r="61" spans="1:3" s="8" customFormat="1" ht="11.25" customHeight="1">
      <c r="A61" s="4"/>
      <c r="B61" s="10"/>
      <c r="C61" s="9"/>
    </row>
    <row r="62" spans="1:3" s="8" customFormat="1" ht="12.45">
      <c r="A62" s="4"/>
      <c r="B62" s="3" t="s">
        <v>92</v>
      </c>
      <c r="C62" s="9"/>
    </row>
    <row r="63" spans="1:3" s="6" customFormat="1" ht="12.45">
      <c r="A63" s="253"/>
      <c r="B63" s="5"/>
      <c r="C63" s="7"/>
    </row>
    <row r="64" spans="1:3" s="8" customFormat="1" ht="11.25" customHeight="1">
      <c r="A64" s="4"/>
      <c r="B64" s="10"/>
      <c r="C64" s="9"/>
    </row>
    <row r="65" spans="1:3" s="8" customFormat="1" ht="81" customHeight="1">
      <c r="A65" s="253" t="s">
        <v>321</v>
      </c>
      <c r="B65" s="404" t="s">
        <v>349</v>
      </c>
      <c r="C65" s="9"/>
    </row>
    <row r="66" spans="1:3" s="8" customFormat="1" ht="11.25" customHeight="1">
      <c r="A66" s="4"/>
      <c r="B66" s="10"/>
      <c r="C66" s="9"/>
    </row>
    <row r="67" spans="1:3" s="8" customFormat="1" ht="34.75" customHeight="1">
      <c r="A67" s="253" t="s">
        <v>350</v>
      </c>
      <c r="B67" s="335" t="s">
        <v>188</v>
      </c>
      <c r="C67" s="9"/>
    </row>
    <row r="68" spans="1:3" s="8" customFormat="1" ht="11.25" customHeight="1">
      <c r="A68" s="4"/>
      <c r="B68" s="10"/>
      <c r="C68" s="9"/>
    </row>
    <row r="69" spans="1:3" s="8" customFormat="1" ht="41.6" customHeight="1">
      <c r="A69" s="253" t="s">
        <v>322</v>
      </c>
      <c r="B69" s="404" t="s">
        <v>351</v>
      </c>
      <c r="C69" s="9"/>
    </row>
    <row r="70" spans="1:3" s="8" customFormat="1" ht="11.25" customHeight="1">
      <c r="A70" s="4"/>
      <c r="B70" s="10"/>
      <c r="C70" s="9"/>
    </row>
    <row r="71" spans="1:3" s="8" customFormat="1" ht="53.7" customHeight="1">
      <c r="A71" s="253" t="s">
        <v>323</v>
      </c>
      <c r="B71" s="404" t="s">
        <v>337</v>
      </c>
      <c r="C71" s="9"/>
    </row>
    <row r="72" spans="1:3" s="8" customFormat="1" ht="50.9" customHeight="1">
      <c r="A72" s="4" t="s">
        <v>133</v>
      </c>
      <c r="B72" s="10" t="s">
        <v>144</v>
      </c>
    </row>
    <row r="73" spans="1:3" s="107" customFormat="1" ht="12.45">
      <c r="A73" s="253"/>
      <c r="B73" s="254" t="s">
        <v>92</v>
      </c>
    </row>
    <row r="74" spans="1:3" s="107" customFormat="1" ht="12.45">
      <c r="A74" s="4"/>
      <c r="B74" s="10"/>
    </row>
    <row r="75" spans="1:3" s="96" customFormat="1" ht="12.45">
      <c r="A75" s="100" t="s">
        <v>132</v>
      </c>
      <c r="B75" s="104"/>
    </row>
    <row r="76" spans="1:3" s="96" customFormat="1" ht="12.45">
      <c r="A76" s="194"/>
      <c r="B76" s="95"/>
    </row>
    <row r="77" spans="1:3" s="107" customFormat="1" ht="12.45">
      <c r="A77" s="108" t="s">
        <v>1</v>
      </c>
      <c r="B77" s="9"/>
    </row>
    <row r="78" spans="1:3" s="107" customFormat="1" ht="18" customHeight="1">
      <c r="A78" s="108"/>
      <c r="B78" s="9"/>
    </row>
    <row r="79" spans="1:3" s="107" customFormat="1" ht="18" customHeight="1">
      <c r="A79" s="193"/>
      <c r="B79" s="9"/>
    </row>
    <row r="80" spans="1:3" s="8" customFormat="1" ht="18" customHeight="1">
      <c r="A80" s="193"/>
      <c r="B80" s="9"/>
    </row>
    <row r="81" spans="1:2" s="8" customFormat="1" ht="12.45">
      <c r="A81" s="108"/>
      <c r="B81" s="108"/>
    </row>
    <row r="82" spans="1:2" s="8" customFormat="1" ht="12.45">
      <c r="A82" s="193" t="s">
        <v>19</v>
      </c>
      <c r="B82" s="109" t="s">
        <v>20</v>
      </c>
    </row>
    <row r="83" spans="1:2" s="8" customFormat="1" ht="12.45">
      <c r="A83" s="193"/>
      <c r="B83" s="110" t="s">
        <v>21</v>
      </c>
    </row>
    <row r="84" spans="1:2" s="8" customFormat="1" ht="12.45">
      <c r="A84" s="193"/>
      <c r="B84" s="110"/>
    </row>
    <row r="85" spans="1:2" s="8" customFormat="1" ht="12.45">
      <c r="A85" s="193"/>
      <c r="B85" s="111"/>
    </row>
    <row r="86" spans="1:2" s="8" customFormat="1" ht="12.45">
      <c r="A86" s="193"/>
      <c r="B86" s="111"/>
    </row>
    <row r="87" spans="1:2" s="8" customFormat="1" ht="12.45">
      <c r="A87" s="193"/>
      <c r="B87" s="111"/>
    </row>
    <row r="88" spans="1:2" s="8" customFormat="1" ht="24.9">
      <c r="A88" s="193"/>
      <c r="B88" s="3" t="s">
        <v>84</v>
      </c>
    </row>
    <row r="89" spans="1:2" s="8" customFormat="1" ht="12.45">
      <c r="A89" s="193"/>
      <c r="B89" s="3"/>
    </row>
    <row r="90" spans="1:2" s="8" customFormat="1" ht="12.45">
      <c r="A90" s="195" t="s">
        <v>22</v>
      </c>
      <c r="B90" s="109" t="s">
        <v>85</v>
      </c>
    </row>
    <row r="91" spans="1:2" s="8" customFormat="1" ht="12.45">
      <c r="A91" s="193"/>
      <c r="B91" s="109" t="s">
        <v>82</v>
      </c>
    </row>
    <row r="92" spans="1:2" s="8" customFormat="1" ht="12.45">
      <c r="A92" s="3"/>
      <c r="B92" s="109" t="s">
        <v>83</v>
      </c>
    </row>
    <row r="93" spans="1:2" s="96" customFormat="1" ht="12.45">
      <c r="A93" s="194"/>
      <c r="B93" s="95"/>
    </row>
    <row r="94" spans="1:2" s="96" customFormat="1" ht="12.45">
      <c r="A94" s="101"/>
      <c r="B94" s="95"/>
    </row>
  </sheetData>
  <sheetProtection algorithmName="SHA-512" hashValue="+wxs+NTQ2Ktz+TeoErHBQQSmXLriUFgNF94Z9tp3VSSh9IGue9L75aMa/cHkJZvY46jyHzYpElP8HPfKzt0fMw==" saltValue="Ol0bRHxRoy9u3VDObjO5pg==" spinCount="100000" sheet="1" autoFilter="0"/>
  <conditionalFormatting sqref="A1 D1:AZ1">
    <cfRule type="expression" dxfId="27" priority="3" stopIfTrue="1">
      <formula>IF($B$1="Beschreibbare Zellen anzeigen",NOT(CELL("Schutz",A1)),"")</formula>
    </cfRule>
  </conditionalFormatting>
  <conditionalFormatting sqref="A2:AZ1048576">
    <cfRule type="expression" dxfId="26" priority="1" stopIfTrue="1">
      <formula>IF($B$1="Beschreibbare Zellen anzeigen",NOT(CELL("Schutz",A2)),"")</formula>
    </cfRule>
  </conditionalFormatting>
  <hyperlinks>
    <hyperlink ref="A69" location="'6.2 Glas- und Rahmenreinigung'!A2" tooltip="Link zum entsprechenden Eingabeblatt ..." display="6.2 Glas- und Rahmenreinigung" xr:uid="{00000000-0004-0000-0000-000001000000}"/>
    <hyperlink ref="A72" location="Gesamtkostenübersicht!A2" tooltip="Link zum entsprechenden Eingabeblatt ..." display="Gesamtkostenübersicht" xr:uid="{00000000-0004-0000-0000-000002000000}"/>
    <hyperlink ref="A60" location="SVS!A2" tooltip="Link zum entsprechenden Eingabeblatt ..." display="SVS" xr:uid="{00000000-0004-0000-0000-000003000000}"/>
    <hyperlink ref="A65" location="Leistungsverzeichnis!A2" tooltip="Link zum entsprechenden Eingabeblatt ..." display="Leistungsverzeichnis" xr:uid="{00000000-0004-0000-0000-000004000000}"/>
    <hyperlink ref="A67" location="'6.1 Unterhaltsreinigung'!A2" tooltip="Link zum entsprechenden Eingabeblatt ..." display="6.1 Unterhaltsreinigung" xr:uid="{CCDE09AB-2DA9-42B8-AA11-31715087DE98}"/>
    <hyperlink ref="A71" location="'6.2 Glas- und Rahmenreinigung'!A2" tooltip="Link zum entsprechenden Eingabeblatt ..." display="6.2 Glas- und Rahmenreinigung" xr:uid="{C077088D-0BEA-4556-9346-EEAB091FCEA9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rowBreaks count="1" manualBreakCount="1">
    <brk id="49" max="1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2" id="{CDE01A00-F639-4C3B-80D1-0A21DC87AD56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B85:B87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9"/>
  </sheetPr>
  <dimension ref="B114:J134"/>
  <sheetViews>
    <sheetView showGridLines="0" topLeftCell="A85" zoomScale="90" zoomScaleNormal="90" workbookViewId="0">
      <selection activeCell="I115" sqref="I115"/>
    </sheetView>
  </sheetViews>
  <sheetFormatPr baseColWidth="10" defaultColWidth="11.3828125" defaultRowHeight="12.45"/>
  <cols>
    <col min="8" max="8" width="46.69140625" customWidth="1"/>
  </cols>
  <sheetData>
    <row r="114" spans="2:10">
      <c r="B114" s="16" t="s">
        <v>167</v>
      </c>
    </row>
    <row r="115" spans="2:10">
      <c r="B115" s="13" t="s">
        <v>166</v>
      </c>
      <c r="H115" t="str">
        <f>INDEX(SVS!$A$12:$A$210,1+((ROW()-115)*10),1)&amp;" - "&amp;INDEX(SVS!$B$12:$B$210,1+((ROW()-115)*10),1)</f>
        <v>Profil 1 - Tragen Sie hier die Profilbezeichnung ein</v>
      </c>
      <c r="I115">
        <f>INDEX(SVS!$C$20:$C$210,1+((ROW()-115)*10),1)</f>
        <v>0</v>
      </c>
      <c r="J115">
        <f>INDEX(SVS!$C$14:$C$210,1+((ROW()-115)*10),1)</f>
        <v>0</v>
      </c>
    </row>
    <row r="116" spans="2:10">
      <c r="B116" t="s">
        <v>164</v>
      </c>
      <c r="H116" t="str">
        <f>INDEX(SVS!$A$12:$A$210,1+((ROW()-115)*10),1)&amp;" - "&amp;INDEX(SVS!$B$12:$B$210,1+((ROW()-115)*10),1)</f>
        <v>Profil 2 - Tragen Sie hier die Profilbezeichnung ein</v>
      </c>
      <c r="I116">
        <f>INDEX(SVS!$C$20:$C$210,1+((ROW()-115)*10),1)</f>
        <v>0</v>
      </c>
      <c r="J116">
        <f>INDEX(SVS!$C$14:$C$210,1+((ROW()-115)*10),1)</f>
        <v>0</v>
      </c>
    </row>
    <row r="117" spans="2:10">
      <c r="B117" s="13" t="s">
        <v>165</v>
      </c>
      <c r="H117" t="str">
        <f>INDEX(SVS!$A$12:$A$210,1+((ROW()-115)*10),1)&amp;" - "&amp;INDEX(SVS!$B$12:$B$210,1+((ROW()-115)*10),1)</f>
        <v>Profil 3 - Tragen Sie hier die Profilbezeichnung ein</v>
      </c>
      <c r="I117">
        <f>INDEX(SVS!$C$20:$C$210,1+((ROW()-115)*10),1)</f>
        <v>0</v>
      </c>
      <c r="J117">
        <f>INDEX(SVS!$C$14:$C$210,1+((ROW()-115)*10),1)</f>
        <v>0</v>
      </c>
    </row>
    <row r="118" spans="2:10">
      <c r="H118" t="str">
        <f>INDEX(SVS!$A$12:$A$210,1+((ROW()-115)*10),1)&amp;" - "&amp;INDEX(SVS!$B$12:$B$210,1+((ROW()-115)*10),1)</f>
        <v>Profil 4 - Tragen Sie hier die Profilbezeichnung ein</v>
      </c>
      <c r="I118">
        <f>INDEX(SVS!$C$20:$C$210,1+((ROW()-115)*10),1)</f>
        <v>0</v>
      </c>
      <c r="J118">
        <f>INDEX(SVS!$C$14:$C$210,1+((ROW()-115)*10),1)</f>
        <v>0</v>
      </c>
    </row>
    <row r="119" spans="2:10">
      <c r="H119" t="str">
        <f>INDEX(SVS!$A$12:$A$210,1+((ROW()-115)*10),1)&amp;" - "&amp;INDEX(SVS!$B$12:$B$210,1+((ROW()-115)*10),1)</f>
        <v>Profil 5 - Tragen Sie hier die Profilbezeichnung ein</v>
      </c>
      <c r="I119">
        <f>INDEX(SVS!$C$20:$C$210,1+((ROW()-115)*10),1)</f>
        <v>0</v>
      </c>
      <c r="J119">
        <f>INDEX(SVS!$C$14:$C$210,1+((ROW()-115)*10),1)</f>
        <v>0</v>
      </c>
    </row>
    <row r="120" spans="2:10">
      <c r="B120" s="16" t="s">
        <v>176</v>
      </c>
      <c r="H120" t="str">
        <f>INDEX(SVS!$A$12:$A$210,1+((ROW()-115)*10),1)&amp;" - "&amp;INDEX(SVS!$B$12:$B$210,1+((ROW()-115)*10),1)</f>
        <v>Profil 6 - Tragen Sie hier die Profilbezeichnung ein</v>
      </c>
      <c r="I120">
        <f>INDEX(SVS!$C$20:$C$210,1+((ROW()-115)*10),1)</f>
        <v>0</v>
      </c>
      <c r="J120">
        <f>INDEX(SVS!$C$14:$C$210,1+((ROW()-115)*10),1)</f>
        <v>0</v>
      </c>
    </row>
    <row r="121" spans="2:10">
      <c r="B121" s="12" t="s">
        <v>175</v>
      </c>
      <c r="H121" t="str">
        <f>INDEX(SVS!$A$12:$A$210,1+((ROW()-115)*10),1)&amp;" - "&amp;INDEX(SVS!$B$12:$B$210,1+((ROW()-115)*10),1)</f>
        <v>Profil 7 - Tragen Sie hier die Profilbezeichnung ein</v>
      </c>
      <c r="I121">
        <f>INDEX(SVS!$C$20:$C$210,1+((ROW()-115)*10),1)</f>
        <v>0</v>
      </c>
      <c r="J121">
        <f>INDEX(SVS!$C$14:$C$210,1+((ROW()-115)*10),1)</f>
        <v>0</v>
      </c>
    </row>
    <row r="122" spans="2:10">
      <c r="B122" s="12" t="str">
        <f>SVS!F10</f>
        <v>Angebotskalkulation</v>
      </c>
      <c r="H122" t="str">
        <f>INDEX(SVS!$A$12:$A$210,1+((ROW()-115)*10),1)&amp;" - "&amp;INDEX(SVS!$B$12:$B$210,1+((ROW()-115)*10),1)</f>
        <v>Profil 8 - Tragen Sie hier die Profilbezeichnung ein</v>
      </c>
      <c r="I122">
        <f>INDEX(SVS!$C$20:$C$210,1+((ROW()-115)*10),1)</f>
        <v>0</v>
      </c>
      <c r="J122">
        <f>INDEX(SVS!$C$14:$C$210,1+((ROW()-115)*10),1)</f>
        <v>0</v>
      </c>
    </row>
    <row r="123" spans="2:10">
      <c r="B123" s="12" t="str">
        <f>SVS!H10</f>
        <v>Preisanpassung Tariflohn</v>
      </c>
      <c r="H123" t="str">
        <f>INDEX(SVS!$A$12:$A$210,1+((ROW()-115)*10),1)&amp;" - "&amp;INDEX(SVS!$B$12:$B$210,1+((ROW()-115)*10),1)</f>
        <v>Profil 9 - Tragen Sie hier die Profilbezeichnung ein</v>
      </c>
      <c r="I123">
        <f>INDEX(SVS!$C$20:$C$210,1+((ROW()-115)*10),1)</f>
        <v>0</v>
      </c>
      <c r="J123">
        <f>INDEX(SVS!$C$14:$C$210,1+((ROW()-115)*10),1)</f>
        <v>0</v>
      </c>
    </row>
    <row r="124" spans="2:10">
      <c r="B124" s="12" t="str">
        <f>SVS!L10</f>
        <v>Preisanpassung allgemein</v>
      </c>
      <c r="H124" t="str">
        <f>INDEX(SVS!$A$12:$A$210,1+((ROW()-115)*10),1)&amp;" - "&amp;INDEX(SVS!$B$12:$B$210,1+((ROW()-115)*10),1)</f>
        <v>Profil 10 - Tragen Sie hier die Profilbezeichnung ein</v>
      </c>
      <c r="I124">
        <f>INDEX(SVS!$C$20:$C$210,1+((ROW()-115)*10),1)</f>
        <v>0</v>
      </c>
      <c r="J124">
        <f>INDEX(SVS!$C$14:$C$210,1+((ROW()-115)*10),1)</f>
        <v>0</v>
      </c>
    </row>
    <row r="125" spans="2:10">
      <c r="H125" t="str">
        <f>INDEX(SVS!$A$12:$A$210,1+((ROW()-115)*10),1)&amp;" - "&amp;INDEX(SVS!$B$12:$B$210,1+((ROW()-115)*10),1)</f>
        <v>Profil 11 - Tragen Sie hier die Profilbezeichnung ein</v>
      </c>
      <c r="I125">
        <f>INDEX(SVS!$C$20:$C$210,1+((ROW()-115)*10),1)</f>
        <v>0</v>
      </c>
      <c r="J125">
        <f>INDEX(SVS!$C$14:$C$210,1+((ROW()-115)*10),1)</f>
        <v>0</v>
      </c>
    </row>
    <row r="126" spans="2:10">
      <c r="H126" t="str">
        <f>INDEX(SVS!$A$12:$A$210,1+((ROW()-115)*10),1)&amp;" - "&amp;INDEX(SVS!$B$12:$B$210,1+((ROW()-115)*10),1)</f>
        <v>Profil 12 - Tragen Sie hier die Profilbezeichnung ein</v>
      </c>
      <c r="I126">
        <f>INDEX(SVS!$C$20:$C$210,1+((ROW()-115)*10),1)</f>
        <v>0</v>
      </c>
      <c r="J126">
        <f>INDEX(SVS!$C$14:$C$210,1+((ROW()-115)*10),1)</f>
        <v>0</v>
      </c>
    </row>
    <row r="127" spans="2:10">
      <c r="H127" t="str">
        <f>INDEX(SVS!$A$12:$A$210,1+((ROW()-115)*10),1)&amp;" - "&amp;INDEX(SVS!$B$12:$B$210,1+((ROW()-115)*10),1)</f>
        <v>Profil 13 - Tragen Sie hier die Profilbezeichnung ein</v>
      </c>
      <c r="I127">
        <f>INDEX(SVS!$C$20:$C$210,1+((ROW()-115)*10),1)</f>
        <v>0</v>
      </c>
      <c r="J127">
        <f>INDEX(SVS!$C$14:$C$210,1+((ROW()-115)*10),1)</f>
        <v>0</v>
      </c>
    </row>
    <row r="128" spans="2:10">
      <c r="H128" t="str">
        <f>INDEX(SVS!$A$12:$A$210,1+((ROW()-115)*10),1)&amp;" - "&amp;INDEX(SVS!$B$12:$B$210,1+((ROW()-115)*10),1)</f>
        <v>Profil 14 - Tragen Sie hier die Profilbezeichnung ein</v>
      </c>
      <c r="I128">
        <f>INDEX(SVS!$C$20:$C$210,1+((ROW()-115)*10),1)</f>
        <v>0</v>
      </c>
      <c r="J128">
        <f>INDEX(SVS!$C$14:$C$210,1+((ROW()-115)*10),1)</f>
        <v>0</v>
      </c>
    </row>
    <row r="129" spans="8:10">
      <c r="H129" t="str">
        <f>INDEX(SVS!$A$12:$A$210,1+((ROW()-115)*10),1)&amp;" - "&amp;INDEX(SVS!$B$12:$B$210,1+((ROW()-115)*10),1)</f>
        <v>Profil 15 - Tragen Sie hier die Profilbezeichnung ein</v>
      </c>
      <c r="I129">
        <f>INDEX(SVS!$C$20:$C$210,1+((ROW()-115)*10),1)</f>
        <v>0</v>
      </c>
      <c r="J129">
        <f>INDEX(SVS!$C$14:$C$210,1+((ROW()-115)*10),1)</f>
        <v>0</v>
      </c>
    </row>
    <row r="130" spans="8:10">
      <c r="H130" t="str">
        <f>INDEX(SVS!$A$12:$A$210,1+((ROW()-115)*10),1)&amp;" - "&amp;INDEX(SVS!$B$12:$B$210,1+((ROW()-115)*10),1)</f>
        <v>Profil 16 - Tragen Sie hier die Profilbezeichnung ein</v>
      </c>
      <c r="I130">
        <f>INDEX(SVS!$C$20:$C$210,1+((ROW()-115)*10),1)</f>
        <v>0</v>
      </c>
      <c r="J130">
        <f>INDEX(SVS!$C$14:$C$210,1+((ROW()-115)*10),1)</f>
        <v>0</v>
      </c>
    </row>
    <row r="131" spans="8:10">
      <c r="H131" t="str">
        <f>INDEX(SVS!$A$12:$A$210,1+((ROW()-115)*10),1)&amp;" - "&amp;INDEX(SVS!$B$12:$B$210,1+((ROW()-115)*10),1)</f>
        <v>Profil 17 - Tragen Sie hier die Profilbezeichnung ein</v>
      </c>
      <c r="I131">
        <f>INDEX(SVS!$C$20:$C$210,1+((ROW()-115)*10),1)</f>
        <v>0</v>
      </c>
      <c r="J131">
        <f>INDEX(SVS!$C$14:$C$210,1+((ROW()-115)*10),1)</f>
        <v>0</v>
      </c>
    </row>
    <row r="132" spans="8:10">
      <c r="H132" t="str">
        <f>INDEX(SVS!$A$12:$A$210,1+((ROW()-115)*10),1)&amp;" - "&amp;INDEX(SVS!$B$12:$B$210,1+((ROW()-115)*10),1)</f>
        <v>Profil 18 - Tragen Sie hier die Profilbezeichnung ein</v>
      </c>
      <c r="I132">
        <f>INDEX(SVS!$C$20:$C$210,1+((ROW()-115)*10),1)</f>
        <v>0</v>
      </c>
      <c r="J132">
        <f>INDEX(SVS!$C$14:$C$210,1+((ROW()-115)*10),1)</f>
        <v>0</v>
      </c>
    </row>
    <row r="133" spans="8:10">
      <c r="H133" t="str">
        <f>INDEX(SVS!$A$12:$A$210,1+((ROW()-115)*10),1)&amp;" - "&amp;INDEX(SVS!$B$12:$B$210,1+((ROW()-115)*10),1)</f>
        <v>Profil 19 - Tragen Sie hier die Profilbezeichnung ein</v>
      </c>
      <c r="I133">
        <f>INDEX(SVS!$C$20:$C$210,1+((ROW()-115)*10),1)</f>
        <v>0</v>
      </c>
      <c r="J133">
        <f>INDEX(SVS!$C$14:$C$210,1+((ROW()-115)*10),1)</f>
        <v>0</v>
      </c>
    </row>
    <row r="134" spans="8:10">
      <c r="H134" t="str">
        <f>INDEX(SVS!$A$12:$A$210,1+((ROW()-115)*10),1)&amp;" - "&amp;INDEX(SVS!$B$12:$B$210,1+((ROW()-115)*10),1)</f>
        <v>Profil 20 - Tragen Sie hier die Profilbezeichnung ein</v>
      </c>
      <c r="I134">
        <f>INDEX(SVS!$C$20:$C$210,1+((ROW()-115)*10),1)</f>
        <v>0</v>
      </c>
      <c r="J134">
        <f>INDEX(SVS!$C$14:$C$210,1+((ROW()-115)*10),1)</f>
        <v>0</v>
      </c>
    </row>
  </sheetData>
  <sheetProtection autoFilter="0"/>
  <conditionalFormatting sqref="B121:B124">
    <cfRule type="expression" dxfId="25" priority="1" stopIfTrue="1">
      <formula>IF($B$1="Beschreibbare Zellen anzeigen",NOT(CELL("Schutz",B121)),"")</formula>
    </cfRule>
  </conditionalFormatting>
  <dataValidations count="1">
    <dataValidation type="list" allowBlank="1" showInputMessage="1" showErrorMessage="1" sqref="H11:I20 K13" xr:uid="{00000000-0002-0000-0100-000000000000}">
      <formula1>$H$11:$H$20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7EF6-BCAE-4F07-B3F8-E38C7CB99A0F}">
  <sheetPr codeName="Tabelle3">
    <tabColor indexed="10"/>
  </sheetPr>
  <dimension ref="A1:D15"/>
  <sheetViews>
    <sheetView showGridLines="0" zoomScale="85" zoomScaleNormal="85" zoomScaleSheetLayoutView="85" workbookViewId="0">
      <pane ySplit="5" topLeftCell="A6" activePane="bottomLeft" state="frozen"/>
      <selection activeCell="F32" sqref="F32"/>
      <selection pane="bottomLeft" activeCell="F32" sqref="F32"/>
    </sheetView>
  </sheetViews>
  <sheetFormatPr baseColWidth="10" defaultColWidth="11.3828125" defaultRowHeight="14.15"/>
  <cols>
    <col min="1" max="1" width="37.23046875" style="44" customWidth="1"/>
    <col min="2" max="2" width="31" style="296" customWidth="1"/>
    <col min="3" max="3" width="14.15234375" style="296" customWidth="1"/>
    <col min="4" max="4" width="40.15234375" style="296" customWidth="1"/>
    <col min="5" max="16384" width="11.3828125" style="44"/>
  </cols>
  <sheetData>
    <row r="1" spans="1:4">
      <c r="A1" s="43" t="str">
        <f>IFERROR(AVERAGE(#REF!),"")</f>
        <v/>
      </c>
      <c r="B1" s="291"/>
      <c r="C1" s="291"/>
      <c r="D1" s="291"/>
    </row>
    <row r="2" spans="1:4" s="47" customFormat="1" ht="15.45">
      <c r="A2" s="21" t="str">
        <f ca="1">MID(CELL("dateiname",A2),FIND("]",CELL("dateiname",A2))+1,255)</f>
        <v>Übersicht der Stationen</v>
      </c>
      <c r="B2" s="292"/>
      <c r="C2" s="35"/>
      <c r="D2" s="284"/>
    </row>
    <row r="3" spans="1:4" s="45" customFormat="1">
      <c r="A3" s="20" t="s">
        <v>23</v>
      </c>
      <c r="B3" s="25" t="str">
        <f>SVS!$B$3</f>
        <v>Grund- und Inventarreinigung von fünf Stationen der VGF - Los 3: ET, GW, HO, HW, MI</v>
      </c>
      <c r="C3" s="36"/>
      <c r="D3" s="289"/>
    </row>
    <row r="4" spans="1:4" s="45" customFormat="1">
      <c r="A4" s="20" t="s">
        <v>24</v>
      </c>
      <c r="B4" s="294" t="str">
        <f>SVS!$B$4</f>
        <v xml:space="preserve">Bieter 1, Musterstraße </v>
      </c>
      <c r="C4" s="148"/>
      <c r="D4" s="290"/>
    </row>
    <row r="5" spans="1:4" s="45" customFormat="1" ht="24.9">
      <c r="A5" s="20" t="s">
        <v>3</v>
      </c>
      <c r="B5" s="294" t="str">
        <f>SVS!$B$5</f>
        <v>Ansprechpartner Herr Mustermann</v>
      </c>
      <c r="C5" s="148"/>
      <c r="D5" s="290"/>
    </row>
    <row r="6" spans="1:4" s="189" customFormat="1" ht="12.45">
      <c r="A6" s="188"/>
      <c r="B6" s="4"/>
      <c r="C6" s="295"/>
      <c r="D6" s="295"/>
    </row>
    <row r="7" spans="1:4" s="189" customFormat="1" ht="12.45">
      <c r="A7" s="189" t="s">
        <v>152</v>
      </c>
      <c r="B7" s="4"/>
      <c r="C7" s="295"/>
      <c r="D7" s="295"/>
    </row>
    <row r="8" spans="1:4">
      <c r="A8" s="48"/>
      <c r="B8" s="76"/>
      <c r="C8" s="49"/>
      <c r="D8" s="49"/>
    </row>
    <row r="9" spans="1:4">
      <c r="A9" s="48"/>
      <c r="B9" s="76"/>
      <c r="C9" s="49"/>
      <c r="D9" s="49"/>
    </row>
    <row r="10" spans="1:4">
      <c r="A10" s="314" t="s">
        <v>313</v>
      </c>
      <c r="B10" s="315" t="s">
        <v>190</v>
      </c>
      <c r="C10" s="317" t="s">
        <v>324</v>
      </c>
      <c r="D10" s="317" t="s">
        <v>325</v>
      </c>
    </row>
    <row r="11" spans="1:4">
      <c r="A11" s="313" t="s">
        <v>199</v>
      </c>
      <c r="B11" s="316" t="s">
        <v>200</v>
      </c>
      <c r="C11" s="318" t="s">
        <v>361</v>
      </c>
      <c r="D11" s="406" t="s">
        <v>328</v>
      </c>
    </row>
    <row r="12" spans="1:4">
      <c r="A12" s="313" t="s">
        <v>204</v>
      </c>
      <c r="B12" s="316" t="s">
        <v>205</v>
      </c>
      <c r="C12" s="318" t="s">
        <v>354</v>
      </c>
      <c r="D12" s="406" t="s">
        <v>328</v>
      </c>
    </row>
    <row r="13" spans="1:4">
      <c r="A13" s="313" t="s">
        <v>208</v>
      </c>
      <c r="B13" s="316" t="s">
        <v>209</v>
      </c>
      <c r="C13" s="318" t="s">
        <v>354</v>
      </c>
      <c r="D13" s="406" t="s">
        <v>328</v>
      </c>
    </row>
    <row r="14" spans="1:4">
      <c r="A14" s="313" t="s">
        <v>213</v>
      </c>
      <c r="B14" s="316" t="s">
        <v>214</v>
      </c>
      <c r="C14" s="318" t="s">
        <v>362</v>
      </c>
      <c r="D14" s="406" t="s">
        <v>328</v>
      </c>
    </row>
    <row r="15" spans="1:4">
      <c r="A15" s="313" t="s">
        <v>217</v>
      </c>
      <c r="B15" s="316" t="s">
        <v>296</v>
      </c>
      <c r="C15" s="318" t="s">
        <v>354</v>
      </c>
      <c r="D15" s="406" t="s">
        <v>328</v>
      </c>
    </row>
  </sheetData>
  <sheetProtection algorithmName="SHA-512" hashValue="bmQIhezEmQzDcCvRAcc1DcMtaYie9Z/4tKXgqb/iLy3jYwl+e/1+vTD62MstYP7o1TtJLJisD9bb9myqUCeeUQ==" saltValue="dXACRPNP7NltjTVIGC7jUA==" spinCount="100000" sheet="1" autoFilter="0"/>
  <sortState xmlns:xlrd2="http://schemas.microsoft.com/office/spreadsheetml/2017/richdata2" ref="A11:B15">
    <sortCondition ref="A11:A15"/>
  </sortState>
  <conditionalFormatting sqref="A1 E1:W1048576 A2:D42 B43:D43 A44:D44 B45:D45 A46:D1048576">
    <cfRule type="expression" dxfId="24" priority="6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ABA88230-69CE-4392-8DD5-0AA7D3C7BD6B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indexed="10"/>
  </sheetPr>
  <dimension ref="A1:Y210"/>
  <sheetViews>
    <sheetView showGridLines="0" zoomScale="85" zoomScaleNormal="85" zoomScaleSheetLayoutView="75" workbookViewId="0">
      <selection activeCell="F32" sqref="F32"/>
    </sheetView>
  </sheetViews>
  <sheetFormatPr baseColWidth="10" defaultColWidth="11.3828125" defaultRowHeight="12.45" outlineLevelCol="1"/>
  <cols>
    <col min="1" max="1" width="30.69140625" style="12" customWidth="1"/>
    <col min="2" max="2" width="57" style="12" customWidth="1"/>
    <col min="3" max="3" width="25.15234375" style="59" customWidth="1"/>
    <col min="4" max="4" width="2.69140625" style="50" customWidth="1"/>
    <col min="5" max="6" width="11" style="50" customWidth="1"/>
    <col min="7" max="7" width="11.53515625" style="50" hidden="1" customWidth="1" outlineLevel="1"/>
    <col min="8" max="8" width="12.84375" style="50" hidden="1" customWidth="1" outlineLevel="1"/>
    <col min="9" max="9" width="6.84375" style="245" hidden="1" customWidth="1" outlineLevel="1"/>
    <col min="10" max="10" width="1.15234375" style="245" hidden="1" customWidth="1" outlineLevel="1"/>
    <col min="11" max="11" width="11.53515625" style="50" hidden="1" customWidth="1" outlineLevel="1"/>
    <col min="12" max="12" width="13.15234375" style="50" hidden="1" customWidth="1" outlineLevel="1"/>
    <col min="13" max="13" width="6.84375" style="245" hidden="1" customWidth="1" outlineLevel="1"/>
    <col min="14" max="14" width="2.84375" style="245" customWidth="1" collapsed="1"/>
    <col min="15" max="15" width="43.84375" style="50" hidden="1" customWidth="1"/>
    <col min="16" max="16" width="10.69140625" style="140" hidden="1" customWidth="1"/>
    <col min="17" max="17" width="2.3828125" style="140" customWidth="1"/>
    <col min="18" max="18" width="40" style="12" bestFit="1" customWidth="1"/>
    <col min="19" max="16384" width="11.3828125" style="12"/>
  </cols>
  <sheetData>
    <row r="1" spans="1:25" ht="12.75" customHeight="1">
      <c r="A1" s="14">
        <f>IFERROR(AVERAGE(D:D),"")</f>
        <v>0</v>
      </c>
      <c r="B1" s="50"/>
      <c r="C1" s="50"/>
    </row>
    <row r="2" spans="1:25" ht="15.45">
      <c r="A2" s="21" t="str">
        <f ca="1">MID(CELL("dateiname",A2),FIND("]",CELL("dateiname",A2))+1,255)</f>
        <v>SVS</v>
      </c>
      <c r="B2" s="22"/>
      <c r="C2" s="22"/>
      <c r="D2" s="22"/>
      <c r="E2" s="22"/>
      <c r="F2" s="22"/>
      <c r="G2" s="22"/>
      <c r="H2" s="22"/>
      <c r="I2" s="246"/>
      <c r="J2" s="246"/>
      <c r="K2" s="22"/>
      <c r="L2" s="22"/>
      <c r="M2" s="249"/>
      <c r="O2" s="12"/>
      <c r="P2" s="141"/>
      <c r="Q2" s="141"/>
    </row>
    <row r="3" spans="1:25">
      <c r="A3" s="24" t="s">
        <v>23</v>
      </c>
      <c r="B3" s="30" t="str">
        <f>Erläuterungen!B4</f>
        <v>Grund- und Inventarreinigung von fünf Stationen der VGF - Los 3: ET, GW, HO, HW, MI</v>
      </c>
      <c r="C3" s="33"/>
      <c r="D3" s="12"/>
      <c r="E3" s="12"/>
      <c r="F3" s="12"/>
      <c r="G3" s="12"/>
      <c r="H3" s="12"/>
      <c r="I3" s="247"/>
      <c r="J3" s="247"/>
      <c r="K3" s="12"/>
      <c r="L3" s="12"/>
      <c r="M3" s="247"/>
      <c r="O3" s="12"/>
      <c r="P3" s="141"/>
      <c r="Q3" s="141"/>
    </row>
    <row r="4" spans="1:25">
      <c r="A4" s="24" t="s">
        <v>24</v>
      </c>
      <c r="B4" s="31" t="s">
        <v>27</v>
      </c>
      <c r="C4" s="27"/>
      <c r="D4" s="27"/>
      <c r="E4" s="27"/>
      <c r="F4" s="27"/>
      <c r="G4" s="27"/>
      <c r="H4" s="27"/>
      <c r="I4" s="248"/>
      <c r="J4" s="248"/>
      <c r="K4" s="27"/>
      <c r="L4" s="27"/>
      <c r="M4" s="250"/>
      <c r="O4" s="12"/>
      <c r="P4" s="141"/>
      <c r="Q4" s="141"/>
    </row>
    <row r="5" spans="1:25">
      <c r="A5" s="24" t="s">
        <v>3</v>
      </c>
      <c r="B5" s="31" t="s">
        <v>94</v>
      </c>
      <c r="C5" s="27"/>
      <c r="D5" s="27"/>
      <c r="E5" s="27"/>
      <c r="F5" s="27"/>
      <c r="G5" s="27"/>
      <c r="H5" s="27"/>
      <c r="I5" s="248"/>
      <c r="J5" s="248"/>
      <c r="K5" s="27"/>
      <c r="L5" s="27"/>
      <c r="M5" s="250"/>
      <c r="O5" s="12"/>
      <c r="P5" s="141"/>
      <c r="Q5" s="141"/>
    </row>
    <row r="6" spans="1:25">
      <c r="C6" s="12"/>
    </row>
    <row r="7" spans="1:25">
      <c r="A7" s="417" t="s">
        <v>29</v>
      </c>
      <c r="B7" s="417"/>
      <c r="C7" s="417"/>
    </row>
    <row r="8" spans="1:25">
      <c r="A8" s="189" t="s">
        <v>152</v>
      </c>
      <c r="B8" s="186"/>
      <c r="C8" s="12"/>
      <c r="E8" s="12"/>
      <c r="F8" s="12"/>
      <c r="G8" s="12"/>
      <c r="H8" s="12"/>
      <c r="I8" s="247"/>
      <c r="J8" s="247"/>
      <c r="K8" s="12"/>
      <c r="L8" s="12"/>
      <c r="M8" s="247"/>
      <c r="O8" s="12"/>
    </row>
    <row r="9" spans="1:25" ht="12.9" thickBot="1">
      <c r="A9" s="189"/>
      <c r="B9" s="186"/>
      <c r="C9" s="12"/>
      <c r="E9" s="12"/>
      <c r="F9" s="12"/>
      <c r="G9" s="12"/>
      <c r="H9" s="12"/>
      <c r="I9" s="247"/>
      <c r="J9" s="247"/>
      <c r="K9" s="12"/>
      <c r="L9" s="12"/>
      <c r="M9" s="247"/>
      <c r="O9" s="236"/>
    </row>
    <row r="10" spans="1:25">
      <c r="A10" s="239"/>
      <c r="B10" s="240" t="s">
        <v>177</v>
      </c>
      <c r="C10" s="238" t="s">
        <v>174</v>
      </c>
      <c r="E10" s="241"/>
      <c r="F10" s="242" t="s">
        <v>174</v>
      </c>
      <c r="G10" s="241"/>
      <c r="H10" s="251" t="s">
        <v>170</v>
      </c>
      <c r="I10" s="252"/>
      <c r="J10" s="255"/>
      <c r="K10" s="241"/>
      <c r="L10" s="251" t="s">
        <v>172</v>
      </c>
      <c r="M10" s="252"/>
      <c r="O10" s="236" t="s">
        <v>169</v>
      </c>
    </row>
    <row r="11" spans="1:25">
      <c r="C11" s="12"/>
      <c r="E11" s="12"/>
      <c r="F11" s="12"/>
      <c r="G11" s="279" t="s">
        <v>171</v>
      </c>
      <c r="H11" s="280">
        <v>45658</v>
      </c>
      <c r="I11" s="243"/>
      <c r="K11" s="281" t="s">
        <v>171</v>
      </c>
      <c r="L11" s="280">
        <v>45778</v>
      </c>
      <c r="M11" s="243"/>
    </row>
    <row r="12" spans="1:25" ht="27" customHeight="1">
      <c r="A12" s="38" t="str">
        <f>"Profil "&amp;1+(ROW()-12)/10</f>
        <v>Profil 1</v>
      </c>
      <c r="B12" s="15" t="s">
        <v>28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O12" s="50" t="str">
        <f>A12&amp;" - "&amp;B12</f>
        <v>Profil 1 - Tragen Sie hier die Profilbezeichnung ein</v>
      </c>
      <c r="P12" s="140">
        <f>SUM(C14:C16)</f>
        <v>0</v>
      </c>
      <c r="R12" s="63" t="s">
        <v>159</v>
      </c>
      <c r="Y12" s="139"/>
    </row>
    <row r="13" spans="1:25" ht="27" customHeight="1">
      <c r="A13" s="277" t="s">
        <v>179</v>
      </c>
      <c r="B13" s="278" t="s">
        <v>347</v>
      </c>
      <c r="C13" s="63" t="s">
        <v>173</v>
      </c>
      <c r="E13" s="418" t="str">
        <f>"Mittlerer SVS der "&amp;F$10</f>
        <v>Mittlerer SVS der Angebotskalkulation</v>
      </c>
      <c r="F13" s="419"/>
      <c r="G13" s="418" t="str">
        <f>"Mittlerer SVS der "&amp;H$10</f>
        <v>Mittlerer SVS der Preisanpassung Tariflohn</v>
      </c>
      <c r="H13" s="420"/>
      <c r="I13" s="244" t="s">
        <v>178</v>
      </c>
      <c r="K13" s="418" t="str">
        <f>"Mittlerer SVS der "&amp;L$10</f>
        <v>Mittlerer SVS der Preisanpassung allgemein</v>
      </c>
      <c r="L13" s="420"/>
      <c r="M13" s="244" t="s">
        <v>178</v>
      </c>
      <c r="R13" s="63"/>
      <c r="Y13" s="139"/>
    </row>
    <row r="14" spans="1:25" ht="13.5" customHeight="1">
      <c r="A14" s="52" t="s">
        <v>326</v>
      </c>
      <c r="B14" s="53"/>
      <c r="C14" s="237">
        <f t="shared" ref="C14:C19" si="0">IFERROR(HLOOKUP($C$10,$E$10:$L$215,ROW(A14)-ROW($C$10)+1,FALSE),"")</f>
        <v>0</v>
      </c>
      <c r="D14" s="54">
        <f>IFERROR(IF(C14=0,0,1),0)</f>
        <v>0</v>
      </c>
      <c r="E14" s="282"/>
      <c r="F14" s="257">
        <v>0</v>
      </c>
      <c r="G14" s="256"/>
      <c r="H14" s="258">
        <v>0</v>
      </c>
      <c r="I14" s="259" t="e">
        <f>(H14-F14)/F14</f>
        <v>#DIV/0!</v>
      </c>
      <c r="K14" s="256"/>
      <c r="L14" s="258">
        <v>0</v>
      </c>
      <c r="M14" s="259" t="e">
        <f t="shared" ref="M14:M20" si="1">(L14-F14)/F14</f>
        <v>#DIV/0!</v>
      </c>
      <c r="O14" s="54"/>
      <c r="R14" s="129"/>
    </row>
    <row r="15" spans="1:25">
      <c r="A15" s="52" t="s">
        <v>116</v>
      </c>
      <c r="B15" s="53"/>
      <c r="C15" s="237">
        <f t="shared" si="0"/>
        <v>0</v>
      </c>
      <c r="D15" s="54">
        <f t="shared" ref="D15:D19" si="2">IFERROR(IF(C15=0,0,1),0)</f>
        <v>0</v>
      </c>
      <c r="E15" s="260">
        <v>0</v>
      </c>
      <c r="F15" s="261">
        <f>F14*E15</f>
        <v>0</v>
      </c>
      <c r="G15" s="262"/>
      <c r="H15" s="263">
        <f>H14*E15</f>
        <v>0</v>
      </c>
      <c r="I15" s="264"/>
      <c r="K15" s="260">
        <v>0</v>
      </c>
      <c r="L15" s="265">
        <f>L14*K15</f>
        <v>0</v>
      </c>
      <c r="M15" s="266" t="e">
        <f t="shared" si="1"/>
        <v>#DIV/0!</v>
      </c>
      <c r="O15" s="54"/>
      <c r="R15" s="129"/>
    </row>
    <row r="16" spans="1:25">
      <c r="A16" s="52" t="s">
        <v>17</v>
      </c>
      <c r="B16" s="53"/>
      <c r="C16" s="237">
        <f t="shared" si="0"/>
        <v>0</v>
      </c>
      <c r="D16" s="54">
        <f t="shared" si="2"/>
        <v>0</v>
      </c>
      <c r="E16" s="260">
        <v>0</v>
      </c>
      <c r="F16" s="261">
        <f>F14*E16</f>
        <v>0</v>
      </c>
      <c r="G16" s="267"/>
      <c r="H16" s="268">
        <f>H14*E16</f>
        <v>0</v>
      </c>
      <c r="I16" s="264"/>
      <c r="K16" s="260">
        <v>0</v>
      </c>
      <c r="L16" s="265">
        <f>L14*K16</f>
        <v>0</v>
      </c>
      <c r="M16" s="266" t="e">
        <f t="shared" si="1"/>
        <v>#DIV/0!</v>
      </c>
      <c r="O16" s="54"/>
      <c r="R16" s="129"/>
    </row>
    <row r="17" spans="1:18">
      <c r="A17" s="52" t="s">
        <v>117</v>
      </c>
      <c r="B17" s="53"/>
      <c r="C17" s="237">
        <f t="shared" si="0"/>
        <v>0</v>
      </c>
      <c r="D17" s="54">
        <f t="shared" si="2"/>
        <v>0</v>
      </c>
      <c r="E17" s="260">
        <v>0</v>
      </c>
      <c r="F17" s="261">
        <f>F14*E17</f>
        <v>0</v>
      </c>
      <c r="G17" s="262"/>
      <c r="H17" s="263">
        <f>F14*E17</f>
        <v>0</v>
      </c>
      <c r="I17" s="269"/>
      <c r="K17" s="260">
        <v>0</v>
      </c>
      <c r="L17" s="265">
        <f>L14*K17</f>
        <v>0</v>
      </c>
      <c r="M17" s="270" t="e">
        <f t="shared" si="1"/>
        <v>#DIV/0!</v>
      </c>
      <c r="O17" s="54"/>
      <c r="R17" s="129"/>
    </row>
    <row r="18" spans="1:18">
      <c r="A18" s="52" t="s">
        <v>16</v>
      </c>
      <c r="B18" s="53"/>
      <c r="C18" s="237">
        <f t="shared" si="0"/>
        <v>0</v>
      </c>
      <c r="D18" s="54">
        <f t="shared" si="2"/>
        <v>0</v>
      </c>
      <c r="E18" s="260">
        <v>0</v>
      </c>
      <c r="F18" s="261">
        <f>F14*E18</f>
        <v>0</v>
      </c>
      <c r="G18" s="271"/>
      <c r="H18" s="272">
        <f>F14*E18</f>
        <v>0</v>
      </c>
      <c r="I18" s="269"/>
      <c r="K18" s="260">
        <v>0</v>
      </c>
      <c r="L18" s="265">
        <f>L14*K18</f>
        <v>0</v>
      </c>
      <c r="M18" s="270" t="e">
        <f t="shared" si="1"/>
        <v>#DIV/0!</v>
      </c>
      <c r="O18" s="54"/>
      <c r="R18" s="129"/>
    </row>
    <row r="19" spans="1:18">
      <c r="A19" s="52" t="s">
        <v>15</v>
      </c>
      <c r="B19" s="53"/>
      <c r="C19" s="237">
        <f t="shared" si="0"/>
        <v>0</v>
      </c>
      <c r="D19" s="54">
        <f t="shared" si="2"/>
        <v>0</v>
      </c>
      <c r="E19" s="260">
        <v>0</v>
      </c>
      <c r="F19" s="261">
        <f>F14*E19</f>
        <v>0</v>
      </c>
      <c r="G19" s="267"/>
      <c r="H19" s="268">
        <f>F14*E19</f>
        <v>0</v>
      </c>
      <c r="I19" s="269"/>
      <c r="K19" s="260">
        <v>0</v>
      </c>
      <c r="L19" s="265">
        <f>L14*K19</f>
        <v>0</v>
      </c>
      <c r="M19" s="270" t="e">
        <f t="shared" si="1"/>
        <v>#DIV/0!</v>
      </c>
      <c r="O19" s="54"/>
      <c r="R19" s="129"/>
    </row>
    <row r="20" spans="1:18" ht="12.9" thickBot="1">
      <c r="A20" s="55" t="s">
        <v>14</v>
      </c>
      <c r="B20" s="56"/>
      <c r="C20" s="235">
        <f t="shared" ref="C20" si="3">SUM(C14:C19)</f>
        <v>0</v>
      </c>
      <c r="E20" s="273"/>
      <c r="F20" s="274">
        <f t="shared" ref="F20" si="4">F14+SUM(F15:F19)</f>
        <v>0</v>
      </c>
      <c r="G20" s="273"/>
      <c r="H20" s="275">
        <f>H14+SUM(H15:H19)</f>
        <v>0</v>
      </c>
      <c r="I20" s="276" t="e">
        <f>(H20-F20)/F20</f>
        <v>#DIV/0!</v>
      </c>
      <c r="K20" s="273"/>
      <c r="L20" s="275">
        <f>L14+SUM(L15:L19)</f>
        <v>0</v>
      </c>
      <c r="M20" s="276" t="e">
        <f t="shared" si="1"/>
        <v>#DIV/0!</v>
      </c>
      <c r="R20" s="129"/>
    </row>
    <row r="21" spans="1:18">
      <c r="A21" s="57"/>
      <c r="B21" s="58"/>
      <c r="C21" s="12"/>
      <c r="R21" s="129"/>
    </row>
    <row r="22" spans="1:18" ht="27" customHeight="1">
      <c r="A22" s="38" t="str">
        <f>"Profil "&amp;1+(ROW()-ROW($A$12))/10</f>
        <v>Profil 2</v>
      </c>
      <c r="B22" s="15" t="s">
        <v>28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O22" s="50" t="str">
        <f>A22&amp;" - "&amp;B22</f>
        <v>Profil 2 - Tragen Sie hier die Profilbezeichnung ein</v>
      </c>
      <c r="P22" s="140">
        <f>SUM(C24:C26)</f>
        <v>0</v>
      </c>
      <c r="R22" s="129"/>
    </row>
    <row r="23" spans="1:18" ht="27" customHeight="1">
      <c r="A23" s="277" t="s">
        <v>179</v>
      </c>
      <c r="B23" s="278" t="s">
        <v>347</v>
      </c>
      <c r="C23" s="63" t="s">
        <v>173</v>
      </c>
      <c r="E23" s="418" t="str">
        <f>"Mittlerer SVS der "&amp;F$10</f>
        <v>Mittlerer SVS der Angebotskalkulation</v>
      </c>
      <c r="F23" s="419"/>
      <c r="G23" s="418" t="str">
        <f>"Mittlerer SVS der "&amp;H$10</f>
        <v>Mittlerer SVS der Preisanpassung Tariflohn</v>
      </c>
      <c r="H23" s="420"/>
      <c r="I23" s="244" t="s">
        <v>178</v>
      </c>
      <c r="K23" s="418" t="str">
        <f>"Mittlerer SVS der "&amp;L$10</f>
        <v>Mittlerer SVS der Preisanpassung allgemein</v>
      </c>
      <c r="L23" s="420"/>
      <c r="M23" s="244" t="s">
        <v>178</v>
      </c>
      <c r="R23" s="144"/>
    </row>
    <row r="24" spans="1:18" ht="13.5" customHeight="1">
      <c r="A24" s="52" t="s">
        <v>326</v>
      </c>
      <c r="B24" s="53"/>
      <c r="C24" s="237">
        <f t="shared" ref="C24:C29" si="5">IFERROR(HLOOKUP($C$10,$E$10:$L$215,ROW(A24)-ROW($C$10)+1,FALSE),"")</f>
        <v>0</v>
      </c>
      <c r="D24" s="54">
        <f t="shared" ref="D24:D87" si="6">IFERROR(IF(C24=0,0,1),0)</f>
        <v>0</v>
      </c>
      <c r="E24" s="282"/>
      <c r="F24" s="257">
        <v>0</v>
      </c>
      <c r="G24" s="256"/>
      <c r="H24" s="258">
        <v>0</v>
      </c>
      <c r="I24" s="259" t="e">
        <f>(H24-F24)/F24</f>
        <v>#DIV/0!</v>
      </c>
      <c r="K24" s="256"/>
      <c r="L24" s="258">
        <v>0</v>
      </c>
      <c r="M24" s="259" t="e">
        <f t="shared" ref="M24:M30" si="7">(L24-F24)/F24</f>
        <v>#DIV/0!</v>
      </c>
      <c r="O24" s="54"/>
      <c r="R24" s="129"/>
    </row>
    <row r="25" spans="1:18" ht="20.9" customHeight="1">
      <c r="A25" s="52" t="s">
        <v>116</v>
      </c>
      <c r="B25" s="53"/>
      <c r="C25" s="237">
        <f t="shared" si="5"/>
        <v>0</v>
      </c>
      <c r="D25" s="54">
        <f t="shared" si="6"/>
        <v>0</v>
      </c>
      <c r="E25" s="260">
        <v>0</v>
      </c>
      <c r="F25" s="261">
        <f>F24*E25</f>
        <v>0</v>
      </c>
      <c r="G25" s="262"/>
      <c r="H25" s="263">
        <f>H24*E25</f>
        <v>0</v>
      </c>
      <c r="I25" s="264"/>
      <c r="K25" s="260">
        <v>0</v>
      </c>
      <c r="L25" s="265">
        <f>L24*K25</f>
        <v>0</v>
      </c>
      <c r="M25" s="266" t="e">
        <f t="shared" si="7"/>
        <v>#DIV/0!</v>
      </c>
      <c r="O25" s="54"/>
      <c r="R25" s="129"/>
    </row>
    <row r="26" spans="1:18">
      <c r="A26" s="52" t="s">
        <v>17</v>
      </c>
      <c r="B26" s="53"/>
      <c r="C26" s="237">
        <f t="shared" si="5"/>
        <v>0</v>
      </c>
      <c r="D26" s="54">
        <f t="shared" si="6"/>
        <v>0</v>
      </c>
      <c r="E26" s="260">
        <v>0</v>
      </c>
      <c r="F26" s="261">
        <f>F24*E26</f>
        <v>0</v>
      </c>
      <c r="G26" s="267"/>
      <c r="H26" s="268">
        <f>H24*E26</f>
        <v>0</v>
      </c>
      <c r="I26" s="264"/>
      <c r="K26" s="260">
        <v>0</v>
      </c>
      <c r="L26" s="265">
        <f>L24*K26</f>
        <v>0</v>
      </c>
      <c r="M26" s="266" t="e">
        <f t="shared" si="7"/>
        <v>#DIV/0!</v>
      </c>
      <c r="O26" s="54"/>
      <c r="R26" s="129"/>
    </row>
    <row r="27" spans="1:18">
      <c r="A27" s="52" t="s">
        <v>117</v>
      </c>
      <c r="B27" s="53"/>
      <c r="C27" s="237">
        <f t="shared" si="5"/>
        <v>0</v>
      </c>
      <c r="D27" s="54">
        <f t="shared" si="6"/>
        <v>0</v>
      </c>
      <c r="E27" s="260">
        <v>0</v>
      </c>
      <c r="F27" s="261">
        <f>F24*E27</f>
        <v>0</v>
      </c>
      <c r="G27" s="262"/>
      <c r="H27" s="263">
        <f>F24*E27</f>
        <v>0</v>
      </c>
      <c r="I27" s="269"/>
      <c r="K27" s="260">
        <v>0</v>
      </c>
      <c r="L27" s="265">
        <f>L24*K27</f>
        <v>0</v>
      </c>
      <c r="M27" s="270" t="e">
        <f t="shared" si="7"/>
        <v>#DIV/0!</v>
      </c>
      <c r="O27" s="54"/>
      <c r="R27" s="129"/>
    </row>
    <row r="28" spans="1:18">
      <c r="A28" s="52" t="s">
        <v>16</v>
      </c>
      <c r="B28" s="53"/>
      <c r="C28" s="237">
        <f t="shared" si="5"/>
        <v>0</v>
      </c>
      <c r="D28" s="54">
        <f t="shared" si="6"/>
        <v>0</v>
      </c>
      <c r="E28" s="260">
        <v>0</v>
      </c>
      <c r="F28" s="261">
        <f>F24*E28</f>
        <v>0</v>
      </c>
      <c r="G28" s="271"/>
      <c r="H28" s="272">
        <f>F24*E28</f>
        <v>0</v>
      </c>
      <c r="I28" s="269"/>
      <c r="K28" s="260">
        <v>0</v>
      </c>
      <c r="L28" s="265">
        <f>L24*K28</f>
        <v>0</v>
      </c>
      <c r="M28" s="270" t="e">
        <f t="shared" si="7"/>
        <v>#DIV/0!</v>
      </c>
      <c r="O28" s="54"/>
      <c r="R28" s="129"/>
    </row>
    <row r="29" spans="1:18">
      <c r="A29" s="52" t="s">
        <v>15</v>
      </c>
      <c r="B29" s="53"/>
      <c r="C29" s="237">
        <f t="shared" si="5"/>
        <v>0</v>
      </c>
      <c r="D29" s="54">
        <f t="shared" si="6"/>
        <v>0</v>
      </c>
      <c r="E29" s="260">
        <v>0</v>
      </c>
      <c r="F29" s="261">
        <f>F24*E29</f>
        <v>0</v>
      </c>
      <c r="G29" s="267"/>
      <c r="H29" s="268">
        <f>F24*E29</f>
        <v>0</v>
      </c>
      <c r="I29" s="269"/>
      <c r="K29" s="260">
        <v>0</v>
      </c>
      <c r="L29" s="265">
        <f>L24*K29</f>
        <v>0</v>
      </c>
      <c r="M29" s="270" t="e">
        <f t="shared" si="7"/>
        <v>#DIV/0!</v>
      </c>
      <c r="O29" s="54"/>
      <c r="R29" s="129"/>
    </row>
    <row r="30" spans="1:18" ht="12.9" thickBot="1">
      <c r="A30" s="55" t="s">
        <v>14</v>
      </c>
      <c r="B30" s="56"/>
      <c r="C30" s="235">
        <f t="shared" ref="C30" si="8">SUM(C24:C29)</f>
        <v>0</v>
      </c>
      <c r="E30" s="273"/>
      <c r="F30" s="274">
        <f t="shared" ref="F30" si="9">F24+SUM(F25:F29)</f>
        <v>0</v>
      </c>
      <c r="G30" s="273"/>
      <c r="H30" s="275">
        <f>H24+SUM(H25:H29)</f>
        <v>0</v>
      </c>
      <c r="I30" s="276" t="e">
        <f>(H30-F30)/F30</f>
        <v>#DIV/0!</v>
      </c>
      <c r="K30" s="273"/>
      <c r="L30" s="275">
        <f>L24+SUM(L25:L29)</f>
        <v>0</v>
      </c>
      <c r="M30" s="276" t="e">
        <f t="shared" si="7"/>
        <v>#DIV/0!</v>
      </c>
      <c r="R30" s="129"/>
    </row>
    <row r="31" spans="1:18">
      <c r="A31" s="51"/>
      <c r="B31" s="51"/>
      <c r="C31" s="12"/>
      <c r="R31" s="129"/>
    </row>
    <row r="32" spans="1:18" ht="27" customHeight="1">
      <c r="A32" s="38" t="str">
        <f>"Profil "&amp;1+(ROW()-ROW($A$12))/10</f>
        <v>Profil 3</v>
      </c>
      <c r="B32" s="15" t="s">
        <v>28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O32" s="50" t="str">
        <f>A32&amp;" - "&amp;B32</f>
        <v>Profil 3 - Tragen Sie hier die Profilbezeichnung ein</v>
      </c>
      <c r="P32" s="140">
        <f t="shared" ref="P32" si="10">SUM(C34:C36)</f>
        <v>0</v>
      </c>
      <c r="R32" s="129"/>
    </row>
    <row r="33" spans="1:18" ht="27" customHeight="1">
      <c r="A33" s="277" t="s">
        <v>179</v>
      </c>
      <c r="B33" s="278" t="s">
        <v>347</v>
      </c>
      <c r="C33" s="63" t="s">
        <v>173</v>
      </c>
      <c r="E33" s="418" t="str">
        <f>"Mittlerer SVS der "&amp;F$10</f>
        <v>Mittlerer SVS der Angebotskalkulation</v>
      </c>
      <c r="F33" s="419"/>
      <c r="G33" s="418" t="str">
        <f>"Mittlerer SVS der "&amp;H$10</f>
        <v>Mittlerer SVS der Preisanpassung Tariflohn</v>
      </c>
      <c r="H33" s="420"/>
      <c r="I33" s="244" t="s">
        <v>178</v>
      </c>
      <c r="K33" s="418" t="str">
        <f>"Mittlerer SVS der "&amp;L$10</f>
        <v>Mittlerer SVS der Preisanpassung allgemein</v>
      </c>
      <c r="L33" s="420"/>
      <c r="M33" s="244" t="s">
        <v>178</v>
      </c>
      <c r="R33" s="144"/>
    </row>
    <row r="34" spans="1:18" ht="13.5" customHeight="1">
      <c r="A34" s="52" t="s">
        <v>326</v>
      </c>
      <c r="B34" s="53"/>
      <c r="C34" s="237">
        <f t="shared" ref="C34:C39" si="11">IFERROR(HLOOKUP($C$10,$E$10:$L$215,ROW(A34)-ROW($C$10)+1,FALSE),"")</f>
        <v>0</v>
      </c>
      <c r="D34" s="54">
        <f t="shared" ref="D34" si="12">IFERROR(IF(C34=0,0,1),0)</f>
        <v>0</v>
      </c>
      <c r="E34" s="282"/>
      <c r="F34" s="257">
        <v>0</v>
      </c>
      <c r="G34" s="256"/>
      <c r="H34" s="258">
        <v>0</v>
      </c>
      <c r="I34" s="259" t="e">
        <f t="shared" ref="I34" si="13">(H34-F34)/F34</f>
        <v>#DIV/0!</v>
      </c>
      <c r="K34" s="256"/>
      <c r="L34" s="258">
        <v>0</v>
      </c>
      <c r="M34" s="259" t="e">
        <f t="shared" ref="M34:M40" si="14">(L34-F34)/F34</f>
        <v>#DIV/0!</v>
      </c>
      <c r="O34" s="54"/>
      <c r="R34" s="129"/>
    </row>
    <row r="35" spans="1:18">
      <c r="A35" s="52" t="s">
        <v>116</v>
      </c>
      <c r="B35" s="53"/>
      <c r="C35" s="237">
        <f t="shared" si="11"/>
        <v>0</v>
      </c>
      <c r="D35" s="54">
        <f t="shared" si="6"/>
        <v>0</v>
      </c>
      <c r="E35" s="260">
        <v>0</v>
      </c>
      <c r="F35" s="261">
        <f t="shared" ref="F35" si="15">F34*E35</f>
        <v>0</v>
      </c>
      <c r="G35" s="262"/>
      <c r="H35" s="263">
        <f t="shared" ref="H35" si="16">H34*E35</f>
        <v>0</v>
      </c>
      <c r="I35" s="264"/>
      <c r="K35" s="260">
        <v>0</v>
      </c>
      <c r="L35" s="265">
        <f t="shared" ref="L35" si="17">L34*K35</f>
        <v>0</v>
      </c>
      <c r="M35" s="266" t="e">
        <f t="shared" si="14"/>
        <v>#DIV/0!</v>
      </c>
      <c r="O35" s="54"/>
      <c r="R35" s="129"/>
    </row>
    <row r="36" spans="1:18">
      <c r="A36" s="52" t="s">
        <v>17</v>
      </c>
      <c r="B36" s="53"/>
      <c r="C36" s="237">
        <f t="shared" si="11"/>
        <v>0</v>
      </c>
      <c r="D36" s="54">
        <f t="shared" si="6"/>
        <v>0</v>
      </c>
      <c r="E36" s="260">
        <v>0</v>
      </c>
      <c r="F36" s="261">
        <f t="shared" ref="F36" si="18">F34*E36</f>
        <v>0</v>
      </c>
      <c r="G36" s="267"/>
      <c r="H36" s="268">
        <f t="shared" ref="H36" si="19">H34*E36</f>
        <v>0</v>
      </c>
      <c r="I36" s="264"/>
      <c r="K36" s="260">
        <v>0</v>
      </c>
      <c r="L36" s="265">
        <f t="shared" ref="L36" si="20">L34*K36</f>
        <v>0</v>
      </c>
      <c r="M36" s="266" t="e">
        <f t="shared" si="14"/>
        <v>#DIV/0!</v>
      </c>
      <c r="O36" s="54"/>
      <c r="R36" s="129"/>
    </row>
    <row r="37" spans="1:18">
      <c r="A37" s="52" t="s">
        <v>117</v>
      </c>
      <c r="B37" s="53"/>
      <c r="C37" s="237">
        <f t="shared" si="11"/>
        <v>0</v>
      </c>
      <c r="D37" s="54">
        <f t="shared" si="6"/>
        <v>0</v>
      </c>
      <c r="E37" s="260">
        <v>0</v>
      </c>
      <c r="F37" s="261">
        <f t="shared" ref="F37" si="21">F34*E37</f>
        <v>0</v>
      </c>
      <c r="G37" s="262"/>
      <c r="H37" s="263">
        <f t="shared" ref="H37" si="22">F34*E37</f>
        <v>0</v>
      </c>
      <c r="I37" s="269"/>
      <c r="K37" s="260">
        <v>0</v>
      </c>
      <c r="L37" s="265">
        <f t="shared" ref="L37" si="23">L34*K37</f>
        <v>0</v>
      </c>
      <c r="M37" s="270" t="e">
        <f t="shared" si="14"/>
        <v>#DIV/0!</v>
      </c>
      <c r="O37" s="54"/>
      <c r="R37" s="129"/>
    </row>
    <row r="38" spans="1:18">
      <c r="A38" s="52" t="s">
        <v>16</v>
      </c>
      <c r="B38" s="53"/>
      <c r="C38" s="237">
        <f t="shared" si="11"/>
        <v>0</v>
      </c>
      <c r="D38" s="54">
        <f t="shared" si="6"/>
        <v>0</v>
      </c>
      <c r="E38" s="260">
        <v>0</v>
      </c>
      <c r="F38" s="261">
        <f t="shared" ref="F38" si="24">F34*E38</f>
        <v>0</v>
      </c>
      <c r="G38" s="271"/>
      <c r="H38" s="272">
        <f t="shared" ref="H38" si="25">F34*E38</f>
        <v>0</v>
      </c>
      <c r="I38" s="269"/>
      <c r="K38" s="260">
        <v>0</v>
      </c>
      <c r="L38" s="265">
        <f t="shared" ref="L38" si="26">L34*K38</f>
        <v>0</v>
      </c>
      <c r="M38" s="270" t="e">
        <f t="shared" si="14"/>
        <v>#DIV/0!</v>
      </c>
      <c r="O38" s="54"/>
      <c r="R38" s="129"/>
    </row>
    <row r="39" spans="1:18">
      <c r="A39" s="52" t="s">
        <v>15</v>
      </c>
      <c r="B39" s="53"/>
      <c r="C39" s="237">
        <f t="shared" si="11"/>
        <v>0</v>
      </c>
      <c r="D39" s="54">
        <f t="shared" si="6"/>
        <v>0</v>
      </c>
      <c r="E39" s="260">
        <v>0</v>
      </c>
      <c r="F39" s="261">
        <f t="shared" ref="F39" si="27">F34*E39</f>
        <v>0</v>
      </c>
      <c r="G39" s="267"/>
      <c r="H39" s="268">
        <f t="shared" ref="H39" si="28">F34*E39</f>
        <v>0</v>
      </c>
      <c r="I39" s="269"/>
      <c r="K39" s="260">
        <v>0</v>
      </c>
      <c r="L39" s="265">
        <f t="shared" ref="L39" si="29">L34*K39</f>
        <v>0</v>
      </c>
      <c r="M39" s="270" t="e">
        <f t="shared" si="14"/>
        <v>#DIV/0!</v>
      </c>
      <c r="O39" s="54"/>
      <c r="R39" s="129"/>
    </row>
    <row r="40" spans="1:18" ht="12.9" thickBot="1">
      <c r="A40" s="55" t="s">
        <v>14</v>
      </c>
      <c r="B40" s="56"/>
      <c r="C40" s="235">
        <f t="shared" ref="C40" si="30">SUM(C34:C39)</f>
        <v>0</v>
      </c>
      <c r="E40" s="273"/>
      <c r="F40" s="274">
        <f t="shared" ref="F40" si="31">F34+SUM(F35:F39)</f>
        <v>0</v>
      </c>
      <c r="G40" s="273"/>
      <c r="H40" s="275">
        <f t="shared" ref="H40" si="32">H34+SUM(H35:H39)</f>
        <v>0</v>
      </c>
      <c r="I40" s="276" t="e">
        <f t="shared" ref="I40" si="33">(H40-F40)/F40</f>
        <v>#DIV/0!</v>
      </c>
      <c r="K40" s="273"/>
      <c r="L40" s="275">
        <f t="shared" ref="L40" si="34">L34+SUM(L35:L39)</f>
        <v>0</v>
      </c>
      <c r="M40" s="276" t="e">
        <f t="shared" si="14"/>
        <v>#DIV/0!</v>
      </c>
      <c r="R40" s="129"/>
    </row>
    <row r="41" spans="1:18">
      <c r="A41" s="2"/>
      <c r="B41" s="2"/>
      <c r="C41" s="12"/>
      <c r="R41" s="129"/>
    </row>
    <row r="42" spans="1:18" ht="27" customHeight="1">
      <c r="A42" s="38" t="str">
        <f>"Profil "&amp;1+(ROW()-ROW($A$12))/10</f>
        <v>Profil 4</v>
      </c>
      <c r="B42" s="15" t="s">
        <v>28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O42" s="50" t="str">
        <f>A42&amp;" - "&amp;B42</f>
        <v>Profil 4 - Tragen Sie hier die Profilbezeichnung ein</v>
      </c>
      <c r="P42" s="140">
        <f t="shared" ref="P42" si="35">SUM(C44:C46)</f>
        <v>0</v>
      </c>
      <c r="R42" s="129"/>
    </row>
    <row r="43" spans="1:18" ht="27" customHeight="1">
      <c r="A43" s="277" t="s">
        <v>179</v>
      </c>
      <c r="B43" s="278" t="s">
        <v>347</v>
      </c>
      <c r="C43" s="63" t="s">
        <v>173</v>
      </c>
      <c r="E43" s="418" t="str">
        <f>"Mittlerer SVS der "&amp;F$10</f>
        <v>Mittlerer SVS der Angebotskalkulation</v>
      </c>
      <c r="F43" s="419"/>
      <c r="G43" s="418" t="str">
        <f>"Mittlerer SVS der "&amp;H$10</f>
        <v>Mittlerer SVS der Preisanpassung Tariflohn</v>
      </c>
      <c r="H43" s="420"/>
      <c r="I43" s="244" t="s">
        <v>178</v>
      </c>
      <c r="K43" s="418" t="str">
        <f>"Mittlerer SVS der "&amp;L$10</f>
        <v>Mittlerer SVS der Preisanpassung allgemein</v>
      </c>
      <c r="L43" s="420"/>
      <c r="M43" s="244" t="s">
        <v>178</v>
      </c>
      <c r="R43" s="144"/>
    </row>
    <row r="44" spans="1:18" ht="13.5" customHeight="1">
      <c r="A44" s="52" t="s">
        <v>326</v>
      </c>
      <c r="B44" s="53"/>
      <c r="C44" s="237">
        <f t="shared" ref="C44:C49" si="36">IFERROR(HLOOKUP($C$10,$E$10:$L$215,ROW(A44)-ROW($C$10)+1,FALSE),"")</f>
        <v>0</v>
      </c>
      <c r="D44" s="54">
        <f t="shared" ref="D44" si="37">IFERROR(IF(C44=0,0,1),0)</f>
        <v>0</v>
      </c>
      <c r="E44" s="282"/>
      <c r="F44" s="257">
        <v>0</v>
      </c>
      <c r="G44" s="256"/>
      <c r="H44" s="258">
        <v>0</v>
      </c>
      <c r="I44" s="259" t="e">
        <f t="shared" ref="I44" si="38">(H44-F44)/F44</f>
        <v>#DIV/0!</v>
      </c>
      <c r="K44" s="256"/>
      <c r="L44" s="258">
        <v>0</v>
      </c>
      <c r="M44" s="259" t="e">
        <f t="shared" ref="M44:M50" si="39">(L44-F44)/F44</f>
        <v>#DIV/0!</v>
      </c>
      <c r="O44" s="54"/>
      <c r="R44" s="129"/>
    </row>
    <row r="45" spans="1:18">
      <c r="A45" s="52" t="s">
        <v>116</v>
      </c>
      <c r="B45" s="53"/>
      <c r="C45" s="237">
        <f t="shared" si="36"/>
        <v>0</v>
      </c>
      <c r="D45" s="54">
        <f t="shared" si="6"/>
        <v>0</v>
      </c>
      <c r="E45" s="260">
        <v>0</v>
      </c>
      <c r="F45" s="261">
        <f t="shared" ref="F45" si="40">F44*E45</f>
        <v>0</v>
      </c>
      <c r="G45" s="262"/>
      <c r="H45" s="263">
        <f t="shared" ref="H45" si="41">H44*E45</f>
        <v>0</v>
      </c>
      <c r="I45" s="264"/>
      <c r="K45" s="260">
        <v>0</v>
      </c>
      <c r="L45" s="265">
        <f t="shared" ref="L45" si="42">L44*K45</f>
        <v>0</v>
      </c>
      <c r="M45" s="266" t="e">
        <f t="shared" si="39"/>
        <v>#DIV/0!</v>
      </c>
      <c r="O45" s="54"/>
      <c r="R45" s="129"/>
    </row>
    <row r="46" spans="1:18">
      <c r="A46" s="52" t="s">
        <v>17</v>
      </c>
      <c r="B46" s="53"/>
      <c r="C46" s="237">
        <f t="shared" si="36"/>
        <v>0</v>
      </c>
      <c r="D46" s="54">
        <f t="shared" si="6"/>
        <v>0</v>
      </c>
      <c r="E46" s="260">
        <v>0</v>
      </c>
      <c r="F46" s="261">
        <f t="shared" ref="F46" si="43">F44*E46</f>
        <v>0</v>
      </c>
      <c r="G46" s="267"/>
      <c r="H46" s="268">
        <f t="shared" ref="H46" si="44">H44*E46</f>
        <v>0</v>
      </c>
      <c r="I46" s="264"/>
      <c r="K46" s="260">
        <v>0</v>
      </c>
      <c r="L46" s="265">
        <f t="shared" ref="L46" si="45">L44*K46</f>
        <v>0</v>
      </c>
      <c r="M46" s="266" t="e">
        <f t="shared" si="39"/>
        <v>#DIV/0!</v>
      </c>
      <c r="O46" s="54"/>
      <c r="R46" s="129"/>
    </row>
    <row r="47" spans="1:18">
      <c r="A47" s="52" t="s">
        <v>117</v>
      </c>
      <c r="B47" s="53"/>
      <c r="C47" s="237">
        <f t="shared" si="36"/>
        <v>0</v>
      </c>
      <c r="D47" s="54">
        <f t="shared" si="6"/>
        <v>0</v>
      </c>
      <c r="E47" s="260">
        <v>0</v>
      </c>
      <c r="F47" s="261">
        <f t="shared" ref="F47" si="46">F44*E47</f>
        <v>0</v>
      </c>
      <c r="G47" s="262"/>
      <c r="H47" s="263">
        <f t="shared" ref="H47" si="47">F44*E47</f>
        <v>0</v>
      </c>
      <c r="I47" s="269"/>
      <c r="K47" s="260">
        <v>0</v>
      </c>
      <c r="L47" s="265">
        <f t="shared" ref="L47" si="48">L44*K47</f>
        <v>0</v>
      </c>
      <c r="M47" s="270" t="e">
        <f t="shared" si="39"/>
        <v>#DIV/0!</v>
      </c>
      <c r="O47" s="54"/>
      <c r="R47" s="129"/>
    </row>
    <row r="48" spans="1:18">
      <c r="A48" s="52" t="s">
        <v>16</v>
      </c>
      <c r="B48" s="53"/>
      <c r="C48" s="237">
        <f t="shared" si="36"/>
        <v>0</v>
      </c>
      <c r="D48" s="54">
        <f t="shared" si="6"/>
        <v>0</v>
      </c>
      <c r="E48" s="260">
        <v>0</v>
      </c>
      <c r="F48" s="261">
        <f t="shared" ref="F48" si="49">F44*E48</f>
        <v>0</v>
      </c>
      <c r="G48" s="271"/>
      <c r="H48" s="272">
        <f t="shared" ref="H48" si="50">F44*E48</f>
        <v>0</v>
      </c>
      <c r="I48" s="269"/>
      <c r="K48" s="260">
        <v>0</v>
      </c>
      <c r="L48" s="265">
        <f t="shared" ref="L48" si="51">L44*K48</f>
        <v>0</v>
      </c>
      <c r="M48" s="270" t="e">
        <f t="shared" si="39"/>
        <v>#DIV/0!</v>
      </c>
      <c r="O48" s="54"/>
      <c r="R48" s="129"/>
    </row>
    <row r="49" spans="1:18">
      <c r="A49" s="52" t="s">
        <v>15</v>
      </c>
      <c r="B49" s="53"/>
      <c r="C49" s="237">
        <f t="shared" si="36"/>
        <v>0</v>
      </c>
      <c r="D49" s="54">
        <f t="shared" si="6"/>
        <v>0</v>
      </c>
      <c r="E49" s="260">
        <v>0</v>
      </c>
      <c r="F49" s="261">
        <f t="shared" ref="F49" si="52">F44*E49</f>
        <v>0</v>
      </c>
      <c r="G49" s="267"/>
      <c r="H49" s="268">
        <f t="shared" ref="H49" si="53">F44*E49</f>
        <v>0</v>
      </c>
      <c r="I49" s="269"/>
      <c r="K49" s="260">
        <v>0</v>
      </c>
      <c r="L49" s="265">
        <f t="shared" ref="L49" si="54">L44*K49</f>
        <v>0</v>
      </c>
      <c r="M49" s="270" t="e">
        <f t="shared" si="39"/>
        <v>#DIV/0!</v>
      </c>
      <c r="O49" s="54"/>
      <c r="R49" s="129"/>
    </row>
    <row r="50" spans="1:18" ht="12.9" thickBot="1">
      <c r="A50" s="55" t="s">
        <v>14</v>
      </c>
      <c r="B50" s="56"/>
      <c r="C50" s="235">
        <f t="shared" ref="C50" si="55">SUM(C44:C49)</f>
        <v>0</v>
      </c>
      <c r="E50" s="273"/>
      <c r="F50" s="274">
        <f t="shared" ref="F50" si="56">F44+SUM(F45:F49)</f>
        <v>0</v>
      </c>
      <c r="G50" s="273"/>
      <c r="H50" s="275">
        <f t="shared" ref="H50" si="57">H44+SUM(H45:H49)</f>
        <v>0</v>
      </c>
      <c r="I50" s="276" t="e">
        <f t="shared" ref="I50" si="58">(H50-F50)/F50</f>
        <v>#DIV/0!</v>
      </c>
      <c r="K50" s="273"/>
      <c r="L50" s="275">
        <f t="shared" ref="L50" si="59">L44+SUM(L45:L49)</f>
        <v>0</v>
      </c>
      <c r="M50" s="276" t="e">
        <f t="shared" si="39"/>
        <v>#DIV/0!</v>
      </c>
      <c r="R50" s="129"/>
    </row>
    <row r="51" spans="1:18">
      <c r="A51" s="51"/>
      <c r="B51" s="51"/>
      <c r="C51" s="12"/>
      <c r="R51" s="129"/>
    </row>
    <row r="52" spans="1:18" ht="27" customHeight="1">
      <c r="A52" s="38" t="str">
        <f>"Profil "&amp;1+(ROW()-ROW($A$12))/10</f>
        <v>Profil 5</v>
      </c>
      <c r="B52" s="15" t="s">
        <v>28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O52" s="50" t="str">
        <f>A52&amp;" - "&amp;B52</f>
        <v>Profil 5 - Tragen Sie hier die Profilbezeichnung ein</v>
      </c>
      <c r="P52" s="140">
        <f t="shared" ref="P52" si="60">SUM(C54:C56)</f>
        <v>0</v>
      </c>
      <c r="R52" s="129"/>
    </row>
    <row r="53" spans="1:18" ht="27" customHeight="1">
      <c r="A53" s="277" t="s">
        <v>179</v>
      </c>
      <c r="B53" s="278" t="s">
        <v>347</v>
      </c>
      <c r="C53" s="63" t="s">
        <v>173</v>
      </c>
      <c r="E53" s="418" t="str">
        <f>"Mittlerer SVS der "&amp;F$10</f>
        <v>Mittlerer SVS der Angebotskalkulation</v>
      </c>
      <c r="F53" s="419"/>
      <c r="G53" s="418" t="str">
        <f>"Mittlerer SVS der "&amp;H$10</f>
        <v>Mittlerer SVS der Preisanpassung Tariflohn</v>
      </c>
      <c r="H53" s="420"/>
      <c r="I53" s="244" t="s">
        <v>178</v>
      </c>
      <c r="K53" s="418" t="str">
        <f>"Mittlerer SVS der "&amp;L$10</f>
        <v>Mittlerer SVS der Preisanpassung allgemein</v>
      </c>
      <c r="L53" s="420"/>
      <c r="M53" s="244" t="s">
        <v>178</v>
      </c>
      <c r="R53" s="144"/>
    </row>
    <row r="54" spans="1:18" ht="13.5" customHeight="1">
      <c r="A54" s="52" t="s">
        <v>326</v>
      </c>
      <c r="B54" s="53"/>
      <c r="C54" s="237">
        <f t="shared" ref="C54:C59" si="61">IFERROR(HLOOKUP($C$10,$E$10:$L$215,ROW(A54)-ROW($C$10)+1,FALSE),"")</f>
        <v>0</v>
      </c>
      <c r="D54" s="54">
        <f t="shared" ref="D54" si="62">IFERROR(IF(C54=0,0,1),0)</f>
        <v>0</v>
      </c>
      <c r="E54" s="282"/>
      <c r="F54" s="257">
        <v>0</v>
      </c>
      <c r="G54" s="256"/>
      <c r="H54" s="258">
        <v>0</v>
      </c>
      <c r="I54" s="259" t="e">
        <f t="shared" ref="I54" si="63">(H54-F54)/F54</f>
        <v>#DIV/0!</v>
      </c>
      <c r="K54" s="256"/>
      <c r="L54" s="258">
        <v>0</v>
      </c>
      <c r="M54" s="259" t="e">
        <f t="shared" ref="M54:M60" si="64">(L54-F54)/F54</f>
        <v>#DIV/0!</v>
      </c>
      <c r="O54" s="54"/>
      <c r="R54" s="129"/>
    </row>
    <row r="55" spans="1:18">
      <c r="A55" s="52" t="s">
        <v>116</v>
      </c>
      <c r="B55" s="53"/>
      <c r="C55" s="237">
        <f t="shared" si="61"/>
        <v>0</v>
      </c>
      <c r="D55" s="54">
        <f t="shared" si="6"/>
        <v>0</v>
      </c>
      <c r="E55" s="260">
        <v>0</v>
      </c>
      <c r="F55" s="261">
        <f t="shared" ref="F55" si="65">F54*E55</f>
        <v>0</v>
      </c>
      <c r="G55" s="262"/>
      <c r="H55" s="263">
        <f t="shared" ref="H55" si="66">H54*E55</f>
        <v>0</v>
      </c>
      <c r="I55" s="264"/>
      <c r="K55" s="260">
        <v>0</v>
      </c>
      <c r="L55" s="265">
        <f t="shared" ref="L55" si="67">L54*K55</f>
        <v>0</v>
      </c>
      <c r="M55" s="266" t="e">
        <f t="shared" si="64"/>
        <v>#DIV/0!</v>
      </c>
      <c r="O55" s="54"/>
      <c r="R55" s="129"/>
    </row>
    <row r="56" spans="1:18">
      <c r="A56" s="52" t="s">
        <v>17</v>
      </c>
      <c r="B56" s="53"/>
      <c r="C56" s="237">
        <f t="shared" si="61"/>
        <v>0</v>
      </c>
      <c r="D56" s="54">
        <f t="shared" si="6"/>
        <v>0</v>
      </c>
      <c r="E56" s="260">
        <v>0</v>
      </c>
      <c r="F56" s="261">
        <f t="shared" ref="F56" si="68">F54*E56</f>
        <v>0</v>
      </c>
      <c r="G56" s="267"/>
      <c r="H56" s="268">
        <f t="shared" ref="H56" si="69">H54*E56</f>
        <v>0</v>
      </c>
      <c r="I56" s="264"/>
      <c r="K56" s="260">
        <v>0</v>
      </c>
      <c r="L56" s="265">
        <f t="shared" ref="L56" si="70">L54*K56</f>
        <v>0</v>
      </c>
      <c r="M56" s="266" t="e">
        <f t="shared" si="64"/>
        <v>#DIV/0!</v>
      </c>
      <c r="O56" s="54"/>
      <c r="R56" s="129"/>
    </row>
    <row r="57" spans="1:18">
      <c r="A57" s="52" t="s">
        <v>117</v>
      </c>
      <c r="B57" s="53"/>
      <c r="C57" s="237">
        <f t="shared" si="61"/>
        <v>0</v>
      </c>
      <c r="D57" s="54">
        <f t="shared" si="6"/>
        <v>0</v>
      </c>
      <c r="E57" s="260">
        <v>0</v>
      </c>
      <c r="F57" s="261">
        <f t="shared" ref="F57" si="71">F54*E57</f>
        <v>0</v>
      </c>
      <c r="G57" s="262"/>
      <c r="H57" s="263">
        <f t="shared" ref="H57" si="72">F54*E57</f>
        <v>0</v>
      </c>
      <c r="I57" s="269"/>
      <c r="K57" s="260">
        <v>0</v>
      </c>
      <c r="L57" s="265">
        <f t="shared" ref="L57" si="73">L54*K57</f>
        <v>0</v>
      </c>
      <c r="M57" s="270" t="e">
        <f t="shared" si="64"/>
        <v>#DIV/0!</v>
      </c>
      <c r="O57" s="54"/>
      <c r="R57" s="129"/>
    </row>
    <row r="58" spans="1:18">
      <c r="A58" s="52" t="s">
        <v>16</v>
      </c>
      <c r="B58" s="53"/>
      <c r="C58" s="237">
        <f t="shared" si="61"/>
        <v>0</v>
      </c>
      <c r="D58" s="54">
        <f t="shared" si="6"/>
        <v>0</v>
      </c>
      <c r="E58" s="260">
        <v>0</v>
      </c>
      <c r="F58" s="261">
        <f t="shared" ref="F58" si="74">F54*E58</f>
        <v>0</v>
      </c>
      <c r="G58" s="271"/>
      <c r="H58" s="272">
        <f t="shared" ref="H58" si="75">F54*E58</f>
        <v>0</v>
      </c>
      <c r="I58" s="269"/>
      <c r="K58" s="260">
        <v>0</v>
      </c>
      <c r="L58" s="265">
        <f t="shared" ref="L58" si="76">L54*K58</f>
        <v>0</v>
      </c>
      <c r="M58" s="270" t="e">
        <f t="shared" si="64"/>
        <v>#DIV/0!</v>
      </c>
      <c r="O58" s="54"/>
      <c r="R58" s="129"/>
    </row>
    <row r="59" spans="1:18">
      <c r="A59" s="52" t="s">
        <v>15</v>
      </c>
      <c r="B59" s="53"/>
      <c r="C59" s="237">
        <f t="shared" si="61"/>
        <v>0</v>
      </c>
      <c r="D59" s="54">
        <f t="shared" si="6"/>
        <v>0</v>
      </c>
      <c r="E59" s="260">
        <v>0</v>
      </c>
      <c r="F59" s="261">
        <f t="shared" ref="F59" si="77">F54*E59</f>
        <v>0</v>
      </c>
      <c r="G59" s="267"/>
      <c r="H59" s="268">
        <f t="shared" ref="H59" si="78">F54*E59</f>
        <v>0</v>
      </c>
      <c r="I59" s="269"/>
      <c r="K59" s="260">
        <v>0</v>
      </c>
      <c r="L59" s="265">
        <f t="shared" ref="L59" si="79">L54*K59</f>
        <v>0</v>
      </c>
      <c r="M59" s="270" t="e">
        <f t="shared" si="64"/>
        <v>#DIV/0!</v>
      </c>
      <c r="O59" s="54"/>
      <c r="R59" s="129"/>
    </row>
    <row r="60" spans="1:18" ht="12.9" thickBot="1">
      <c r="A60" s="55" t="s">
        <v>14</v>
      </c>
      <c r="B60" s="56"/>
      <c r="C60" s="235">
        <f t="shared" ref="C60" si="80">SUM(C54:C59)</f>
        <v>0</v>
      </c>
      <c r="E60" s="273"/>
      <c r="F60" s="274">
        <f t="shared" ref="F60" si="81">F54+SUM(F55:F59)</f>
        <v>0</v>
      </c>
      <c r="G60" s="273"/>
      <c r="H60" s="275">
        <f t="shared" ref="H60" si="82">H54+SUM(H55:H59)</f>
        <v>0</v>
      </c>
      <c r="I60" s="276" t="e">
        <f t="shared" ref="I60" si="83">(H60-F60)/F60</f>
        <v>#DIV/0!</v>
      </c>
      <c r="K60" s="273"/>
      <c r="L60" s="275">
        <f t="shared" ref="L60" si="84">L54+SUM(L55:L59)</f>
        <v>0</v>
      </c>
      <c r="M60" s="276" t="e">
        <f t="shared" si="64"/>
        <v>#DIV/0!</v>
      </c>
      <c r="R60" s="129"/>
    </row>
    <row r="61" spans="1:18">
      <c r="A61" s="51"/>
      <c r="B61" s="51"/>
      <c r="C61" s="12"/>
      <c r="R61" s="129"/>
    </row>
    <row r="62" spans="1:18" ht="27" customHeight="1">
      <c r="A62" s="38" t="str">
        <f>"Profil "&amp;1+(ROW()-ROW($A$12))/10</f>
        <v>Profil 6</v>
      </c>
      <c r="B62" s="15" t="s">
        <v>28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O62" s="50" t="str">
        <f>A62&amp;" - "&amp;B62</f>
        <v>Profil 6 - Tragen Sie hier die Profilbezeichnung ein</v>
      </c>
      <c r="P62" s="140">
        <f t="shared" ref="P62" si="85">SUM(C64:C66)</f>
        <v>0</v>
      </c>
      <c r="R62" s="129"/>
    </row>
    <row r="63" spans="1:18" ht="27" customHeight="1">
      <c r="A63" s="277" t="s">
        <v>179</v>
      </c>
      <c r="B63" s="278" t="s">
        <v>347</v>
      </c>
      <c r="C63" s="63" t="s">
        <v>173</v>
      </c>
      <c r="E63" s="418" t="str">
        <f>"Mittlerer SVS der "&amp;F$10</f>
        <v>Mittlerer SVS der Angebotskalkulation</v>
      </c>
      <c r="F63" s="419"/>
      <c r="G63" s="418" t="str">
        <f>"Mittlerer SVS der "&amp;H$10</f>
        <v>Mittlerer SVS der Preisanpassung Tariflohn</v>
      </c>
      <c r="H63" s="420"/>
      <c r="I63" s="244" t="s">
        <v>178</v>
      </c>
      <c r="K63" s="418" t="str">
        <f>"Mittlerer SVS der "&amp;L$10</f>
        <v>Mittlerer SVS der Preisanpassung allgemein</v>
      </c>
      <c r="L63" s="420"/>
      <c r="M63" s="244" t="s">
        <v>178</v>
      </c>
      <c r="R63" s="144"/>
    </row>
    <row r="64" spans="1:18" ht="13.5" customHeight="1">
      <c r="A64" s="52" t="s">
        <v>326</v>
      </c>
      <c r="B64" s="53"/>
      <c r="C64" s="237">
        <f t="shared" ref="C64:C69" si="86">IFERROR(HLOOKUP($C$10,$E$10:$L$215,ROW(A64)-ROW($C$10)+1,FALSE),"")</f>
        <v>0</v>
      </c>
      <c r="D64" s="54">
        <f t="shared" ref="D64" si="87">IFERROR(IF(C64=0,0,1),0)</f>
        <v>0</v>
      </c>
      <c r="E64" s="282"/>
      <c r="F64" s="257">
        <v>0</v>
      </c>
      <c r="G64" s="256"/>
      <c r="H64" s="258">
        <v>0</v>
      </c>
      <c r="I64" s="259" t="e">
        <f t="shared" ref="I64" si="88">(H64-F64)/F64</f>
        <v>#DIV/0!</v>
      </c>
      <c r="K64" s="256"/>
      <c r="L64" s="258">
        <v>0</v>
      </c>
      <c r="M64" s="259" t="e">
        <f t="shared" ref="M64:M70" si="89">(L64-F64)/F64</f>
        <v>#DIV/0!</v>
      </c>
      <c r="O64" s="54"/>
      <c r="R64" s="129"/>
    </row>
    <row r="65" spans="1:18">
      <c r="A65" s="52" t="s">
        <v>116</v>
      </c>
      <c r="B65" s="53"/>
      <c r="C65" s="237">
        <f t="shared" si="86"/>
        <v>0</v>
      </c>
      <c r="D65" s="54">
        <f t="shared" si="6"/>
        <v>0</v>
      </c>
      <c r="E65" s="260">
        <v>0</v>
      </c>
      <c r="F65" s="261">
        <f t="shared" ref="F65" si="90">F64*E65</f>
        <v>0</v>
      </c>
      <c r="G65" s="262"/>
      <c r="H65" s="263">
        <f t="shared" ref="H65" si="91">H64*E65</f>
        <v>0</v>
      </c>
      <c r="I65" s="264"/>
      <c r="K65" s="260">
        <v>0</v>
      </c>
      <c r="L65" s="265">
        <f t="shared" ref="L65" si="92">L64*K65</f>
        <v>0</v>
      </c>
      <c r="M65" s="266" t="e">
        <f t="shared" si="89"/>
        <v>#DIV/0!</v>
      </c>
      <c r="O65" s="54"/>
      <c r="R65" s="129"/>
    </row>
    <row r="66" spans="1:18">
      <c r="A66" s="52" t="s">
        <v>17</v>
      </c>
      <c r="B66" s="53"/>
      <c r="C66" s="237">
        <f t="shared" si="86"/>
        <v>0</v>
      </c>
      <c r="D66" s="54">
        <f t="shared" si="6"/>
        <v>0</v>
      </c>
      <c r="E66" s="260">
        <v>0</v>
      </c>
      <c r="F66" s="261">
        <f t="shared" ref="F66" si="93">F64*E66</f>
        <v>0</v>
      </c>
      <c r="G66" s="267"/>
      <c r="H66" s="268">
        <f t="shared" ref="H66" si="94">H64*E66</f>
        <v>0</v>
      </c>
      <c r="I66" s="264"/>
      <c r="K66" s="260">
        <v>0</v>
      </c>
      <c r="L66" s="265">
        <f t="shared" ref="L66" si="95">L64*K66</f>
        <v>0</v>
      </c>
      <c r="M66" s="266" t="e">
        <f t="shared" si="89"/>
        <v>#DIV/0!</v>
      </c>
      <c r="O66" s="54"/>
      <c r="R66" s="129"/>
    </row>
    <row r="67" spans="1:18">
      <c r="A67" s="52" t="s">
        <v>117</v>
      </c>
      <c r="B67" s="53"/>
      <c r="C67" s="237">
        <f t="shared" si="86"/>
        <v>0</v>
      </c>
      <c r="D67" s="54">
        <f t="shared" si="6"/>
        <v>0</v>
      </c>
      <c r="E67" s="260">
        <v>0</v>
      </c>
      <c r="F67" s="261">
        <f t="shared" ref="F67" si="96">F64*E67</f>
        <v>0</v>
      </c>
      <c r="G67" s="262"/>
      <c r="H67" s="263">
        <f t="shared" ref="H67" si="97">F64*E67</f>
        <v>0</v>
      </c>
      <c r="I67" s="269"/>
      <c r="K67" s="260">
        <v>0</v>
      </c>
      <c r="L67" s="265">
        <f t="shared" ref="L67" si="98">L64*K67</f>
        <v>0</v>
      </c>
      <c r="M67" s="270" t="e">
        <f t="shared" si="89"/>
        <v>#DIV/0!</v>
      </c>
      <c r="O67" s="54"/>
      <c r="R67" s="129"/>
    </row>
    <row r="68" spans="1:18">
      <c r="A68" s="52" t="s">
        <v>16</v>
      </c>
      <c r="B68" s="53"/>
      <c r="C68" s="237">
        <f t="shared" si="86"/>
        <v>0</v>
      </c>
      <c r="D68" s="54">
        <f t="shared" si="6"/>
        <v>0</v>
      </c>
      <c r="E68" s="260">
        <v>0</v>
      </c>
      <c r="F68" s="261">
        <f t="shared" ref="F68" si="99">F64*E68</f>
        <v>0</v>
      </c>
      <c r="G68" s="271"/>
      <c r="H68" s="272">
        <f t="shared" ref="H68" si="100">F64*E68</f>
        <v>0</v>
      </c>
      <c r="I68" s="269"/>
      <c r="K68" s="260">
        <v>0</v>
      </c>
      <c r="L68" s="265">
        <f t="shared" ref="L68" si="101">L64*K68</f>
        <v>0</v>
      </c>
      <c r="M68" s="270" t="e">
        <f t="shared" si="89"/>
        <v>#DIV/0!</v>
      </c>
      <c r="O68" s="54"/>
      <c r="R68" s="129"/>
    </row>
    <row r="69" spans="1:18">
      <c r="A69" s="52" t="s">
        <v>15</v>
      </c>
      <c r="B69" s="53"/>
      <c r="C69" s="237">
        <f t="shared" si="86"/>
        <v>0</v>
      </c>
      <c r="D69" s="54">
        <f t="shared" si="6"/>
        <v>0</v>
      </c>
      <c r="E69" s="260">
        <v>0</v>
      </c>
      <c r="F69" s="261">
        <f t="shared" ref="F69" si="102">F64*E69</f>
        <v>0</v>
      </c>
      <c r="G69" s="267"/>
      <c r="H69" s="268">
        <f t="shared" ref="H69" si="103">F64*E69</f>
        <v>0</v>
      </c>
      <c r="I69" s="269"/>
      <c r="K69" s="260">
        <v>0</v>
      </c>
      <c r="L69" s="265">
        <f t="shared" ref="L69" si="104">L64*K69</f>
        <v>0</v>
      </c>
      <c r="M69" s="270" t="e">
        <f t="shared" si="89"/>
        <v>#DIV/0!</v>
      </c>
      <c r="O69" s="54"/>
      <c r="R69" s="129"/>
    </row>
    <row r="70" spans="1:18" ht="12.9" thickBot="1">
      <c r="A70" s="55" t="s">
        <v>14</v>
      </c>
      <c r="B70" s="56"/>
      <c r="C70" s="235">
        <f t="shared" ref="C70" si="105">SUM(C64:C69)</f>
        <v>0</v>
      </c>
      <c r="E70" s="273"/>
      <c r="F70" s="274">
        <f t="shared" ref="F70" si="106">F64+SUM(F65:F69)</f>
        <v>0</v>
      </c>
      <c r="G70" s="273"/>
      <c r="H70" s="275">
        <f t="shared" ref="H70" si="107">H64+SUM(H65:H69)</f>
        <v>0</v>
      </c>
      <c r="I70" s="276" t="e">
        <f t="shared" ref="I70" si="108">(H70-F70)/F70</f>
        <v>#DIV/0!</v>
      </c>
      <c r="K70" s="273"/>
      <c r="L70" s="275">
        <f t="shared" ref="L70" si="109">L64+SUM(L65:L69)</f>
        <v>0</v>
      </c>
      <c r="M70" s="276" t="e">
        <f t="shared" si="89"/>
        <v>#DIV/0!</v>
      </c>
      <c r="R70" s="129"/>
    </row>
    <row r="71" spans="1:18">
      <c r="A71" s="2"/>
      <c r="B71" s="2"/>
      <c r="C71" s="12"/>
      <c r="R71" s="129"/>
    </row>
    <row r="72" spans="1:18" ht="27" customHeight="1">
      <c r="A72" s="38" t="str">
        <f>"Profil "&amp;1+(ROW()-ROW($A$12))/10</f>
        <v>Profil 7</v>
      </c>
      <c r="B72" s="15" t="s">
        <v>28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O72" s="50" t="str">
        <f>A72&amp;" - "&amp;B72</f>
        <v>Profil 7 - Tragen Sie hier die Profilbezeichnung ein</v>
      </c>
      <c r="P72" s="140">
        <f t="shared" ref="P72" si="110">SUM(C74:C76)</f>
        <v>0</v>
      </c>
      <c r="R72" s="129"/>
    </row>
    <row r="73" spans="1:18" ht="27" customHeight="1">
      <c r="A73" s="277" t="s">
        <v>179</v>
      </c>
      <c r="B73" s="278" t="s">
        <v>347</v>
      </c>
      <c r="C73" s="63" t="s">
        <v>173</v>
      </c>
      <c r="E73" s="418" t="str">
        <f>"Mittlerer SVS der "&amp;F$10</f>
        <v>Mittlerer SVS der Angebotskalkulation</v>
      </c>
      <c r="F73" s="419"/>
      <c r="G73" s="418" t="str">
        <f>"Mittlerer SVS der "&amp;H$10</f>
        <v>Mittlerer SVS der Preisanpassung Tariflohn</v>
      </c>
      <c r="H73" s="420"/>
      <c r="I73" s="244" t="s">
        <v>178</v>
      </c>
      <c r="K73" s="418" t="str">
        <f>"Mittlerer SVS der "&amp;L$10</f>
        <v>Mittlerer SVS der Preisanpassung allgemein</v>
      </c>
      <c r="L73" s="420"/>
      <c r="M73" s="244" t="s">
        <v>178</v>
      </c>
      <c r="R73" s="144"/>
    </row>
    <row r="74" spans="1:18" ht="13.5" customHeight="1">
      <c r="A74" s="52" t="s">
        <v>326</v>
      </c>
      <c r="B74" s="53"/>
      <c r="C74" s="237">
        <f t="shared" ref="C74:C79" si="111">IFERROR(HLOOKUP($C$10,$E$10:$L$215,ROW(A74)-ROW($C$10)+1,FALSE),"")</f>
        <v>0</v>
      </c>
      <c r="D74" s="54">
        <f t="shared" ref="D74" si="112">IFERROR(IF(C74=0,0,1),0)</f>
        <v>0</v>
      </c>
      <c r="E74" s="282"/>
      <c r="F74" s="257">
        <v>0</v>
      </c>
      <c r="G74" s="256"/>
      <c r="H74" s="258">
        <v>0</v>
      </c>
      <c r="I74" s="259" t="e">
        <f t="shared" ref="I74" si="113">(H74-F74)/F74</f>
        <v>#DIV/0!</v>
      </c>
      <c r="K74" s="256"/>
      <c r="L74" s="258">
        <v>5</v>
      </c>
      <c r="M74" s="259" t="e">
        <f t="shared" ref="M74:M80" si="114">(L74-F74)/F74</f>
        <v>#DIV/0!</v>
      </c>
      <c r="O74" s="54"/>
      <c r="R74" s="129"/>
    </row>
    <row r="75" spans="1:18">
      <c r="A75" s="52" t="s">
        <v>116</v>
      </c>
      <c r="B75" s="53"/>
      <c r="C75" s="237">
        <f t="shared" si="111"/>
        <v>0</v>
      </c>
      <c r="D75" s="54">
        <f t="shared" si="6"/>
        <v>0</v>
      </c>
      <c r="E75" s="260">
        <v>0</v>
      </c>
      <c r="F75" s="261">
        <f t="shared" ref="F75" si="115">F74*E75</f>
        <v>0</v>
      </c>
      <c r="G75" s="262"/>
      <c r="H75" s="263">
        <f t="shared" ref="H75" si="116">H74*E75</f>
        <v>0</v>
      </c>
      <c r="I75" s="264"/>
      <c r="K75" s="260">
        <v>0</v>
      </c>
      <c r="L75" s="265">
        <f t="shared" ref="L75" si="117">L74*K75</f>
        <v>0</v>
      </c>
      <c r="M75" s="266" t="e">
        <f t="shared" si="114"/>
        <v>#DIV/0!</v>
      </c>
      <c r="O75" s="54"/>
      <c r="R75" s="129"/>
    </row>
    <row r="76" spans="1:18">
      <c r="A76" s="52" t="s">
        <v>17</v>
      </c>
      <c r="B76" s="53"/>
      <c r="C76" s="237">
        <f t="shared" si="111"/>
        <v>0</v>
      </c>
      <c r="D76" s="54">
        <f t="shared" si="6"/>
        <v>0</v>
      </c>
      <c r="E76" s="260">
        <v>0</v>
      </c>
      <c r="F76" s="261">
        <f t="shared" ref="F76" si="118">F74*E76</f>
        <v>0</v>
      </c>
      <c r="G76" s="267"/>
      <c r="H76" s="268">
        <f t="shared" ref="H76" si="119">H74*E76</f>
        <v>0</v>
      </c>
      <c r="I76" s="264"/>
      <c r="K76" s="260">
        <v>0</v>
      </c>
      <c r="L76" s="265">
        <f t="shared" ref="L76" si="120">L74*K76</f>
        <v>0</v>
      </c>
      <c r="M76" s="266" t="e">
        <f t="shared" si="114"/>
        <v>#DIV/0!</v>
      </c>
      <c r="O76" s="54"/>
      <c r="R76" s="129"/>
    </row>
    <row r="77" spans="1:18">
      <c r="A77" s="52" t="s">
        <v>117</v>
      </c>
      <c r="B77" s="53"/>
      <c r="C77" s="237">
        <f t="shared" si="111"/>
        <v>0</v>
      </c>
      <c r="D77" s="54">
        <f t="shared" si="6"/>
        <v>0</v>
      </c>
      <c r="E77" s="260">
        <v>0</v>
      </c>
      <c r="F77" s="261">
        <f t="shared" ref="F77" si="121">F74*E77</f>
        <v>0</v>
      </c>
      <c r="G77" s="262"/>
      <c r="H77" s="263">
        <f t="shared" ref="H77" si="122">F74*E77</f>
        <v>0</v>
      </c>
      <c r="I77" s="269"/>
      <c r="K77" s="260">
        <v>0</v>
      </c>
      <c r="L77" s="265">
        <f t="shared" ref="L77" si="123">L74*K77</f>
        <v>0</v>
      </c>
      <c r="M77" s="270" t="e">
        <f t="shared" si="114"/>
        <v>#DIV/0!</v>
      </c>
      <c r="O77" s="54"/>
      <c r="R77" s="129"/>
    </row>
    <row r="78" spans="1:18">
      <c r="A78" s="52" t="s">
        <v>16</v>
      </c>
      <c r="B78" s="53"/>
      <c r="C78" s="237">
        <f t="shared" si="111"/>
        <v>0</v>
      </c>
      <c r="D78" s="54">
        <f t="shared" si="6"/>
        <v>0</v>
      </c>
      <c r="E78" s="260">
        <v>0</v>
      </c>
      <c r="F78" s="261">
        <f t="shared" ref="F78" si="124">F74*E78</f>
        <v>0</v>
      </c>
      <c r="G78" s="271"/>
      <c r="H78" s="272">
        <f t="shared" ref="H78" si="125">F74*E78</f>
        <v>0</v>
      </c>
      <c r="I78" s="269"/>
      <c r="K78" s="260">
        <v>0</v>
      </c>
      <c r="L78" s="265">
        <f t="shared" ref="L78" si="126">L74*K78</f>
        <v>0</v>
      </c>
      <c r="M78" s="270" t="e">
        <f t="shared" si="114"/>
        <v>#DIV/0!</v>
      </c>
      <c r="O78" s="54"/>
      <c r="R78" s="129"/>
    </row>
    <row r="79" spans="1:18">
      <c r="A79" s="52" t="s">
        <v>15</v>
      </c>
      <c r="B79" s="53"/>
      <c r="C79" s="237">
        <f t="shared" si="111"/>
        <v>0</v>
      </c>
      <c r="D79" s="54">
        <f t="shared" si="6"/>
        <v>0</v>
      </c>
      <c r="E79" s="260">
        <v>0</v>
      </c>
      <c r="F79" s="261">
        <f t="shared" ref="F79" si="127">F74*E79</f>
        <v>0</v>
      </c>
      <c r="G79" s="267"/>
      <c r="H79" s="268">
        <f t="shared" ref="H79" si="128">F74*E79</f>
        <v>0</v>
      </c>
      <c r="I79" s="269"/>
      <c r="K79" s="260">
        <v>0</v>
      </c>
      <c r="L79" s="265">
        <f t="shared" ref="L79" si="129">L74*K79</f>
        <v>0</v>
      </c>
      <c r="M79" s="270" t="e">
        <f t="shared" si="114"/>
        <v>#DIV/0!</v>
      </c>
      <c r="O79" s="54"/>
      <c r="R79" s="129"/>
    </row>
    <row r="80" spans="1:18" ht="12.9" thickBot="1">
      <c r="A80" s="55" t="s">
        <v>14</v>
      </c>
      <c r="B80" s="56"/>
      <c r="C80" s="235">
        <f t="shared" ref="C80" si="130">SUM(C74:C79)</f>
        <v>0</v>
      </c>
      <c r="E80" s="273"/>
      <c r="F80" s="274">
        <f t="shared" ref="F80" si="131">F74+SUM(F75:F79)</f>
        <v>0</v>
      </c>
      <c r="G80" s="273"/>
      <c r="H80" s="275">
        <f t="shared" ref="H80" si="132">H74+SUM(H75:H79)</f>
        <v>0</v>
      </c>
      <c r="I80" s="276" t="e">
        <f t="shared" ref="I80" si="133">(H80-F80)/F80</f>
        <v>#DIV/0!</v>
      </c>
      <c r="K80" s="273"/>
      <c r="L80" s="275">
        <f t="shared" ref="L80" si="134">L74+SUM(L75:L79)</f>
        <v>5</v>
      </c>
      <c r="M80" s="276" t="e">
        <f t="shared" si="114"/>
        <v>#DIV/0!</v>
      </c>
      <c r="R80" s="129"/>
    </row>
    <row r="81" spans="1:18">
      <c r="A81" s="51"/>
      <c r="B81" s="51"/>
      <c r="C81" s="12"/>
      <c r="R81" s="129"/>
    </row>
    <row r="82" spans="1:18" ht="27" customHeight="1">
      <c r="A82" s="38" t="str">
        <f>"Profil "&amp;1+(ROW()-ROW($A$12))/10</f>
        <v>Profil 8</v>
      </c>
      <c r="B82" s="15" t="s">
        <v>28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O82" s="50" t="str">
        <f>A82&amp;" - "&amp;B82</f>
        <v>Profil 8 - Tragen Sie hier die Profilbezeichnung ein</v>
      </c>
      <c r="P82" s="140">
        <f t="shared" ref="P82" si="135">SUM(C84:C86)</f>
        <v>0</v>
      </c>
      <c r="R82" s="129"/>
    </row>
    <row r="83" spans="1:18" ht="27" customHeight="1">
      <c r="A83" s="277" t="s">
        <v>179</v>
      </c>
      <c r="B83" s="278" t="s">
        <v>347</v>
      </c>
      <c r="C83" s="63" t="s">
        <v>173</v>
      </c>
      <c r="E83" s="418" t="str">
        <f>"Mittlerer SVS der "&amp;F$10</f>
        <v>Mittlerer SVS der Angebotskalkulation</v>
      </c>
      <c r="F83" s="419"/>
      <c r="G83" s="418" t="str">
        <f>"Mittlerer SVS der "&amp;H$10</f>
        <v>Mittlerer SVS der Preisanpassung Tariflohn</v>
      </c>
      <c r="H83" s="420"/>
      <c r="I83" s="244" t="s">
        <v>178</v>
      </c>
      <c r="K83" s="418" t="str">
        <f>"Mittlerer SVS der "&amp;L$10</f>
        <v>Mittlerer SVS der Preisanpassung allgemein</v>
      </c>
      <c r="L83" s="420"/>
      <c r="M83" s="244" t="s">
        <v>178</v>
      </c>
      <c r="R83" s="144"/>
    </row>
    <row r="84" spans="1:18" ht="13.5" customHeight="1">
      <c r="A84" s="52" t="s">
        <v>326</v>
      </c>
      <c r="B84" s="53"/>
      <c r="C84" s="237">
        <f t="shared" ref="C84:C89" si="136">IFERROR(HLOOKUP($C$10,$E$10:$L$215,ROW(A84)-ROW($C$10)+1,FALSE),"")</f>
        <v>0</v>
      </c>
      <c r="D84" s="54">
        <f t="shared" ref="D84" si="137">IFERROR(IF(C84=0,0,1),0)</f>
        <v>0</v>
      </c>
      <c r="E84" s="282"/>
      <c r="F84" s="257">
        <v>0</v>
      </c>
      <c r="G84" s="256"/>
      <c r="H84" s="258">
        <v>0</v>
      </c>
      <c r="I84" s="259" t="e">
        <f t="shared" ref="I84" si="138">(H84-F84)/F84</f>
        <v>#DIV/0!</v>
      </c>
      <c r="K84" s="256"/>
      <c r="L84" s="258">
        <v>0</v>
      </c>
      <c r="M84" s="259" t="e">
        <f t="shared" ref="M84:M90" si="139">(L84-F84)/F84</f>
        <v>#DIV/0!</v>
      </c>
      <c r="O84" s="54"/>
      <c r="R84" s="129"/>
    </row>
    <row r="85" spans="1:18">
      <c r="A85" s="52" t="s">
        <v>116</v>
      </c>
      <c r="B85" s="53"/>
      <c r="C85" s="237">
        <f t="shared" si="136"/>
        <v>0</v>
      </c>
      <c r="D85" s="54">
        <f t="shared" si="6"/>
        <v>0</v>
      </c>
      <c r="E85" s="260">
        <v>0</v>
      </c>
      <c r="F85" s="261">
        <f t="shared" ref="F85" si="140">F84*E85</f>
        <v>0</v>
      </c>
      <c r="G85" s="262"/>
      <c r="H85" s="263">
        <f t="shared" ref="H85" si="141">H84*E85</f>
        <v>0</v>
      </c>
      <c r="I85" s="264"/>
      <c r="K85" s="260">
        <v>0</v>
      </c>
      <c r="L85" s="265">
        <f t="shared" ref="L85" si="142">L84*K85</f>
        <v>0</v>
      </c>
      <c r="M85" s="266" t="e">
        <f t="shared" si="139"/>
        <v>#DIV/0!</v>
      </c>
      <c r="O85" s="54"/>
      <c r="R85" s="129"/>
    </row>
    <row r="86" spans="1:18">
      <c r="A86" s="52" t="s">
        <v>17</v>
      </c>
      <c r="B86" s="53"/>
      <c r="C86" s="237">
        <f t="shared" si="136"/>
        <v>0</v>
      </c>
      <c r="D86" s="54">
        <f t="shared" si="6"/>
        <v>0</v>
      </c>
      <c r="E86" s="260">
        <v>0</v>
      </c>
      <c r="F86" s="261">
        <f t="shared" ref="F86" si="143">F84*E86</f>
        <v>0</v>
      </c>
      <c r="G86" s="267"/>
      <c r="H86" s="268">
        <f t="shared" ref="H86" si="144">H84*E86</f>
        <v>0</v>
      </c>
      <c r="I86" s="264"/>
      <c r="K86" s="260">
        <v>0</v>
      </c>
      <c r="L86" s="265">
        <f t="shared" ref="L86" si="145">L84*K86</f>
        <v>0</v>
      </c>
      <c r="M86" s="266" t="e">
        <f t="shared" si="139"/>
        <v>#DIV/0!</v>
      </c>
      <c r="O86" s="54"/>
      <c r="R86" s="129"/>
    </row>
    <row r="87" spans="1:18">
      <c r="A87" s="52" t="s">
        <v>117</v>
      </c>
      <c r="B87" s="53"/>
      <c r="C87" s="237">
        <f t="shared" si="136"/>
        <v>0</v>
      </c>
      <c r="D87" s="54">
        <f t="shared" si="6"/>
        <v>0</v>
      </c>
      <c r="E87" s="260">
        <v>0</v>
      </c>
      <c r="F87" s="261">
        <f t="shared" ref="F87" si="146">F84*E87</f>
        <v>0</v>
      </c>
      <c r="G87" s="262"/>
      <c r="H87" s="263">
        <f t="shared" ref="H87" si="147">F84*E87</f>
        <v>0</v>
      </c>
      <c r="I87" s="269"/>
      <c r="K87" s="260">
        <v>0</v>
      </c>
      <c r="L87" s="265">
        <f t="shared" ref="L87" si="148">L84*K87</f>
        <v>0</v>
      </c>
      <c r="M87" s="270" t="e">
        <f t="shared" si="139"/>
        <v>#DIV/0!</v>
      </c>
      <c r="O87" s="54"/>
      <c r="R87" s="129"/>
    </row>
    <row r="88" spans="1:18">
      <c r="A88" s="52" t="s">
        <v>16</v>
      </c>
      <c r="B88" s="53"/>
      <c r="C88" s="237">
        <f t="shared" si="136"/>
        <v>0</v>
      </c>
      <c r="D88" s="54">
        <f t="shared" ref="D88:D149" si="149">IFERROR(IF(C88=0,0,1),0)</f>
        <v>0</v>
      </c>
      <c r="E88" s="260">
        <v>0</v>
      </c>
      <c r="F88" s="261">
        <f t="shared" ref="F88" si="150">F84*E88</f>
        <v>0</v>
      </c>
      <c r="G88" s="271"/>
      <c r="H88" s="272">
        <f t="shared" ref="H88" si="151">F84*E88</f>
        <v>0</v>
      </c>
      <c r="I88" s="269"/>
      <c r="K88" s="260">
        <v>0</v>
      </c>
      <c r="L88" s="265">
        <f t="shared" ref="L88" si="152">L84*K88</f>
        <v>0</v>
      </c>
      <c r="M88" s="270" t="e">
        <f t="shared" si="139"/>
        <v>#DIV/0!</v>
      </c>
      <c r="O88" s="54"/>
      <c r="R88" s="129"/>
    </row>
    <row r="89" spans="1:18">
      <c r="A89" s="52" t="s">
        <v>15</v>
      </c>
      <c r="B89" s="53"/>
      <c r="C89" s="237">
        <f t="shared" si="136"/>
        <v>0</v>
      </c>
      <c r="D89" s="54">
        <f t="shared" si="149"/>
        <v>0</v>
      </c>
      <c r="E89" s="260">
        <v>0</v>
      </c>
      <c r="F89" s="261">
        <f t="shared" ref="F89" si="153">F84*E89</f>
        <v>0</v>
      </c>
      <c r="G89" s="267"/>
      <c r="H89" s="268">
        <f t="shared" ref="H89" si="154">F84*E89</f>
        <v>0</v>
      </c>
      <c r="I89" s="269"/>
      <c r="K89" s="260">
        <v>0</v>
      </c>
      <c r="L89" s="265">
        <f t="shared" ref="L89" si="155">L84*K89</f>
        <v>0</v>
      </c>
      <c r="M89" s="270" t="e">
        <f t="shared" si="139"/>
        <v>#DIV/0!</v>
      </c>
      <c r="O89" s="54"/>
      <c r="R89" s="129"/>
    </row>
    <row r="90" spans="1:18" ht="12.9" thickBot="1">
      <c r="A90" s="55" t="s">
        <v>14</v>
      </c>
      <c r="B90" s="56"/>
      <c r="C90" s="235">
        <f t="shared" ref="C90" si="156">SUM(C84:C89)</f>
        <v>0</v>
      </c>
      <c r="E90" s="273"/>
      <c r="F90" s="274">
        <f t="shared" ref="F90" si="157">F84+SUM(F85:F89)</f>
        <v>0</v>
      </c>
      <c r="G90" s="273"/>
      <c r="H90" s="275">
        <f t="shared" ref="H90" si="158">H84+SUM(H85:H89)</f>
        <v>0</v>
      </c>
      <c r="I90" s="276" t="e">
        <f t="shared" ref="I90" si="159">(H90-F90)/F90</f>
        <v>#DIV/0!</v>
      </c>
      <c r="K90" s="273"/>
      <c r="L90" s="275">
        <f t="shared" ref="L90" si="160">L84+SUM(L85:L89)</f>
        <v>0</v>
      </c>
      <c r="M90" s="276" t="e">
        <f t="shared" si="139"/>
        <v>#DIV/0!</v>
      </c>
      <c r="R90" s="129"/>
    </row>
    <row r="91" spans="1:18">
      <c r="A91" s="51"/>
      <c r="B91" s="51"/>
      <c r="C91" s="12"/>
      <c r="R91" s="129"/>
    </row>
    <row r="92" spans="1:18" ht="27" customHeight="1">
      <c r="A92" s="38" t="str">
        <f>"Profil "&amp;1+(ROW()-ROW($A$12))/10</f>
        <v>Profil 9</v>
      </c>
      <c r="B92" s="15" t="s">
        <v>28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O92" s="50" t="str">
        <f>A92&amp;" - "&amp;B92</f>
        <v>Profil 9 - Tragen Sie hier die Profilbezeichnung ein</v>
      </c>
      <c r="P92" s="140">
        <f t="shared" ref="P92" si="161">SUM(C94:C96)</f>
        <v>0</v>
      </c>
      <c r="R92" s="129"/>
    </row>
    <row r="93" spans="1:18" ht="27" customHeight="1">
      <c r="A93" s="277" t="s">
        <v>179</v>
      </c>
      <c r="B93" s="278" t="s">
        <v>347</v>
      </c>
      <c r="C93" s="63" t="s">
        <v>173</v>
      </c>
      <c r="E93" s="418" t="str">
        <f>"Mittlerer SVS der "&amp;F$10</f>
        <v>Mittlerer SVS der Angebotskalkulation</v>
      </c>
      <c r="F93" s="419"/>
      <c r="G93" s="418" t="str">
        <f>"Mittlerer SVS der "&amp;H$10</f>
        <v>Mittlerer SVS der Preisanpassung Tariflohn</v>
      </c>
      <c r="H93" s="420"/>
      <c r="I93" s="244" t="s">
        <v>178</v>
      </c>
      <c r="K93" s="418" t="str">
        <f>"Mittlerer SVS der "&amp;L$10</f>
        <v>Mittlerer SVS der Preisanpassung allgemein</v>
      </c>
      <c r="L93" s="420"/>
      <c r="M93" s="244" t="s">
        <v>178</v>
      </c>
      <c r="R93" s="144"/>
    </row>
    <row r="94" spans="1:18" ht="13.5" customHeight="1">
      <c r="A94" s="52" t="s">
        <v>326</v>
      </c>
      <c r="B94" s="53"/>
      <c r="C94" s="237">
        <f t="shared" ref="C94:C99" si="162">IFERROR(HLOOKUP($C$10,$E$10:$L$215,ROW(A94)-ROW($C$10)+1,FALSE),"")</f>
        <v>0</v>
      </c>
      <c r="D94" s="54">
        <f t="shared" ref="D94" si="163">IFERROR(IF(C94=0,0,1),0)</f>
        <v>0</v>
      </c>
      <c r="E94" s="282"/>
      <c r="F94" s="257">
        <v>0</v>
      </c>
      <c r="G94" s="256"/>
      <c r="H94" s="258">
        <v>0</v>
      </c>
      <c r="I94" s="259" t="e">
        <f t="shared" ref="I94" si="164">(H94-F94)/F94</f>
        <v>#DIV/0!</v>
      </c>
      <c r="K94" s="256"/>
      <c r="L94" s="258">
        <v>0</v>
      </c>
      <c r="M94" s="259" t="e">
        <f t="shared" ref="M94:M100" si="165">(L94-F94)/F94</f>
        <v>#DIV/0!</v>
      </c>
      <c r="O94" s="54"/>
      <c r="R94" s="129"/>
    </row>
    <row r="95" spans="1:18">
      <c r="A95" s="52" t="s">
        <v>116</v>
      </c>
      <c r="B95" s="53"/>
      <c r="C95" s="237">
        <f t="shared" si="162"/>
        <v>0</v>
      </c>
      <c r="D95" s="54">
        <f t="shared" si="149"/>
        <v>0</v>
      </c>
      <c r="E95" s="260">
        <v>0</v>
      </c>
      <c r="F95" s="261">
        <f t="shared" ref="F95" si="166">F94*E95</f>
        <v>0</v>
      </c>
      <c r="G95" s="262"/>
      <c r="H95" s="263">
        <f t="shared" ref="H95" si="167">H94*E95</f>
        <v>0</v>
      </c>
      <c r="I95" s="264"/>
      <c r="K95" s="260">
        <v>0</v>
      </c>
      <c r="L95" s="265">
        <f t="shared" ref="L95" si="168">L94*K95</f>
        <v>0</v>
      </c>
      <c r="M95" s="266" t="e">
        <f t="shared" si="165"/>
        <v>#DIV/0!</v>
      </c>
      <c r="O95" s="54"/>
      <c r="R95" s="129"/>
    </row>
    <row r="96" spans="1:18">
      <c r="A96" s="52" t="s">
        <v>17</v>
      </c>
      <c r="B96" s="53"/>
      <c r="C96" s="237">
        <f t="shared" si="162"/>
        <v>0</v>
      </c>
      <c r="D96" s="54">
        <f t="shared" si="149"/>
        <v>0</v>
      </c>
      <c r="E96" s="260">
        <v>0</v>
      </c>
      <c r="F96" s="261">
        <f t="shared" ref="F96" si="169">F94*E96</f>
        <v>0</v>
      </c>
      <c r="G96" s="267"/>
      <c r="H96" s="268">
        <f t="shared" ref="H96" si="170">H94*E96</f>
        <v>0</v>
      </c>
      <c r="I96" s="264"/>
      <c r="K96" s="260">
        <v>0</v>
      </c>
      <c r="L96" s="265">
        <f t="shared" ref="L96" si="171">L94*K96</f>
        <v>0</v>
      </c>
      <c r="M96" s="266" t="e">
        <f t="shared" si="165"/>
        <v>#DIV/0!</v>
      </c>
      <c r="O96" s="54"/>
      <c r="R96" s="129"/>
    </row>
    <row r="97" spans="1:18">
      <c r="A97" s="52" t="s">
        <v>117</v>
      </c>
      <c r="B97" s="53"/>
      <c r="C97" s="237">
        <f t="shared" si="162"/>
        <v>0</v>
      </c>
      <c r="D97" s="54">
        <f t="shared" si="149"/>
        <v>0</v>
      </c>
      <c r="E97" s="260">
        <v>0</v>
      </c>
      <c r="F97" s="261">
        <f t="shared" ref="F97" si="172">F94*E97</f>
        <v>0</v>
      </c>
      <c r="G97" s="262"/>
      <c r="H97" s="263">
        <f t="shared" ref="H97" si="173">F94*E97</f>
        <v>0</v>
      </c>
      <c r="I97" s="269"/>
      <c r="K97" s="260">
        <v>0</v>
      </c>
      <c r="L97" s="265">
        <f t="shared" ref="L97" si="174">L94*K97</f>
        <v>0</v>
      </c>
      <c r="M97" s="270" t="e">
        <f t="shared" si="165"/>
        <v>#DIV/0!</v>
      </c>
      <c r="O97" s="54"/>
      <c r="R97" s="129"/>
    </row>
    <row r="98" spans="1:18">
      <c r="A98" s="52" t="s">
        <v>16</v>
      </c>
      <c r="B98" s="53"/>
      <c r="C98" s="237">
        <f t="shared" si="162"/>
        <v>0</v>
      </c>
      <c r="D98" s="54">
        <f t="shared" si="149"/>
        <v>0</v>
      </c>
      <c r="E98" s="260">
        <v>0</v>
      </c>
      <c r="F98" s="261">
        <f t="shared" ref="F98" si="175">F94*E98</f>
        <v>0</v>
      </c>
      <c r="G98" s="271"/>
      <c r="H98" s="272">
        <f t="shared" ref="H98" si="176">F94*E98</f>
        <v>0</v>
      </c>
      <c r="I98" s="269"/>
      <c r="K98" s="260">
        <v>0</v>
      </c>
      <c r="L98" s="265">
        <f t="shared" ref="L98" si="177">L94*K98</f>
        <v>0</v>
      </c>
      <c r="M98" s="270" t="e">
        <f t="shared" si="165"/>
        <v>#DIV/0!</v>
      </c>
      <c r="O98" s="54"/>
      <c r="R98" s="129"/>
    </row>
    <row r="99" spans="1:18">
      <c r="A99" s="52" t="s">
        <v>15</v>
      </c>
      <c r="B99" s="53"/>
      <c r="C99" s="237">
        <f t="shared" si="162"/>
        <v>0</v>
      </c>
      <c r="D99" s="54">
        <f t="shared" si="149"/>
        <v>0</v>
      </c>
      <c r="E99" s="260">
        <v>0</v>
      </c>
      <c r="F99" s="261">
        <f t="shared" ref="F99" si="178">F94*E99</f>
        <v>0</v>
      </c>
      <c r="G99" s="267"/>
      <c r="H99" s="268">
        <f t="shared" ref="H99" si="179">F94*E99</f>
        <v>0</v>
      </c>
      <c r="I99" s="269"/>
      <c r="K99" s="260">
        <v>0</v>
      </c>
      <c r="L99" s="265">
        <f t="shared" ref="L99" si="180">L94*K99</f>
        <v>0</v>
      </c>
      <c r="M99" s="270" t="e">
        <f t="shared" si="165"/>
        <v>#DIV/0!</v>
      </c>
      <c r="O99" s="54"/>
      <c r="R99" s="129"/>
    </row>
    <row r="100" spans="1:18" ht="12.9" thickBot="1">
      <c r="A100" s="55" t="s">
        <v>14</v>
      </c>
      <c r="B100" s="56"/>
      <c r="C100" s="235">
        <f t="shared" ref="C100" si="181">SUM(C94:C99)</f>
        <v>0</v>
      </c>
      <c r="E100" s="273"/>
      <c r="F100" s="274">
        <f t="shared" ref="F100" si="182">F94+SUM(F95:F99)</f>
        <v>0</v>
      </c>
      <c r="G100" s="273"/>
      <c r="H100" s="275">
        <f t="shared" ref="H100" si="183">H94+SUM(H95:H99)</f>
        <v>0</v>
      </c>
      <c r="I100" s="276" t="e">
        <f t="shared" ref="I100" si="184">(H100-F100)/F100</f>
        <v>#DIV/0!</v>
      </c>
      <c r="K100" s="273"/>
      <c r="L100" s="275">
        <f t="shared" ref="L100" si="185">L94+SUM(L95:L99)</f>
        <v>0</v>
      </c>
      <c r="M100" s="276" t="e">
        <f t="shared" si="165"/>
        <v>#DIV/0!</v>
      </c>
      <c r="R100" s="129"/>
    </row>
    <row r="101" spans="1:18">
      <c r="A101" s="2"/>
      <c r="B101" s="2"/>
      <c r="C101" s="12"/>
      <c r="R101" s="129"/>
    </row>
    <row r="102" spans="1:18" ht="27" customHeight="1">
      <c r="A102" s="38" t="str">
        <f>"Profil "&amp;1+(ROW()-ROW($A$12))/10</f>
        <v>Profil 10</v>
      </c>
      <c r="B102" s="15" t="s">
        <v>28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O102" s="50" t="str">
        <f>A102&amp;" - "&amp;B102</f>
        <v>Profil 10 - Tragen Sie hier die Profilbezeichnung ein</v>
      </c>
      <c r="P102" s="140">
        <f t="shared" ref="P102" si="186">SUM(C104:C106)</f>
        <v>0</v>
      </c>
      <c r="R102" s="129"/>
    </row>
    <row r="103" spans="1:18" ht="27" customHeight="1">
      <c r="A103" s="277" t="s">
        <v>179</v>
      </c>
      <c r="B103" s="278" t="s">
        <v>347</v>
      </c>
      <c r="C103" s="63" t="s">
        <v>173</v>
      </c>
      <c r="E103" s="418" t="str">
        <f>"Mittlerer SVS der "&amp;F$10</f>
        <v>Mittlerer SVS der Angebotskalkulation</v>
      </c>
      <c r="F103" s="419"/>
      <c r="G103" s="418" t="str">
        <f>"Mittlerer SVS der "&amp;H$10</f>
        <v>Mittlerer SVS der Preisanpassung Tariflohn</v>
      </c>
      <c r="H103" s="420"/>
      <c r="I103" s="244" t="s">
        <v>178</v>
      </c>
      <c r="K103" s="418" t="str">
        <f>"Mittlerer SVS der "&amp;L$10</f>
        <v>Mittlerer SVS der Preisanpassung allgemein</v>
      </c>
      <c r="L103" s="420"/>
      <c r="M103" s="244" t="s">
        <v>178</v>
      </c>
      <c r="R103" s="144"/>
    </row>
    <row r="104" spans="1:18" ht="13.5" customHeight="1">
      <c r="A104" s="52" t="s">
        <v>326</v>
      </c>
      <c r="B104" s="53"/>
      <c r="C104" s="237">
        <f t="shared" ref="C104:C109" si="187">IFERROR(HLOOKUP($C$10,$E$10:$L$215,ROW(A104)-ROW($C$10)+1,FALSE),"")</f>
        <v>0</v>
      </c>
      <c r="D104" s="54">
        <f t="shared" ref="D104" si="188">IFERROR(IF(C104=0,0,1),0)</f>
        <v>0</v>
      </c>
      <c r="E104" s="282"/>
      <c r="F104" s="257">
        <v>0</v>
      </c>
      <c r="G104" s="256"/>
      <c r="H104" s="258">
        <v>0</v>
      </c>
      <c r="I104" s="259" t="e">
        <f t="shared" ref="I104" si="189">(H104-F104)/F104</f>
        <v>#DIV/0!</v>
      </c>
      <c r="K104" s="256"/>
      <c r="L104" s="258">
        <v>0</v>
      </c>
      <c r="M104" s="259" t="e">
        <f t="shared" ref="M104:M110" si="190">(L104-F104)/F104</f>
        <v>#DIV/0!</v>
      </c>
      <c r="O104" s="54"/>
      <c r="R104" s="129"/>
    </row>
    <row r="105" spans="1:18">
      <c r="A105" s="52" t="s">
        <v>116</v>
      </c>
      <c r="B105" s="53"/>
      <c r="C105" s="237">
        <f t="shared" si="187"/>
        <v>0</v>
      </c>
      <c r="D105" s="54">
        <f t="shared" si="149"/>
        <v>0</v>
      </c>
      <c r="E105" s="260">
        <v>0</v>
      </c>
      <c r="F105" s="261">
        <f t="shared" ref="F105" si="191">F104*E105</f>
        <v>0</v>
      </c>
      <c r="G105" s="262"/>
      <c r="H105" s="263">
        <f t="shared" ref="H105" si="192">H104*E105</f>
        <v>0</v>
      </c>
      <c r="I105" s="264"/>
      <c r="K105" s="260">
        <v>0</v>
      </c>
      <c r="L105" s="265">
        <f t="shared" ref="L105" si="193">L104*K105</f>
        <v>0</v>
      </c>
      <c r="M105" s="266" t="e">
        <f t="shared" si="190"/>
        <v>#DIV/0!</v>
      </c>
      <c r="O105" s="54"/>
      <c r="R105" s="129"/>
    </row>
    <row r="106" spans="1:18">
      <c r="A106" s="52" t="s">
        <v>17</v>
      </c>
      <c r="B106" s="53"/>
      <c r="C106" s="237">
        <f t="shared" si="187"/>
        <v>0</v>
      </c>
      <c r="D106" s="54">
        <f t="shared" si="149"/>
        <v>0</v>
      </c>
      <c r="E106" s="260">
        <v>0</v>
      </c>
      <c r="F106" s="261">
        <f t="shared" ref="F106" si="194">F104*E106</f>
        <v>0</v>
      </c>
      <c r="G106" s="267"/>
      <c r="H106" s="268">
        <f t="shared" ref="H106" si="195">H104*E106</f>
        <v>0</v>
      </c>
      <c r="I106" s="264"/>
      <c r="K106" s="260">
        <v>0</v>
      </c>
      <c r="L106" s="265">
        <f t="shared" ref="L106" si="196">L104*K106</f>
        <v>0</v>
      </c>
      <c r="M106" s="266" t="e">
        <f t="shared" si="190"/>
        <v>#DIV/0!</v>
      </c>
      <c r="O106" s="54"/>
      <c r="R106" s="129"/>
    </row>
    <row r="107" spans="1:18">
      <c r="A107" s="52" t="s">
        <v>117</v>
      </c>
      <c r="B107" s="53"/>
      <c r="C107" s="237">
        <f t="shared" si="187"/>
        <v>0</v>
      </c>
      <c r="D107" s="54">
        <f t="shared" si="149"/>
        <v>0</v>
      </c>
      <c r="E107" s="260">
        <v>0</v>
      </c>
      <c r="F107" s="261">
        <f t="shared" ref="F107" si="197">F104*E107</f>
        <v>0</v>
      </c>
      <c r="G107" s="262"/>
      <c r="H107" s="263">
        <f t="shared" ref="H107" si="198">F104*E107</f>
        <v>0</v>
      </c>
      <c r="I107" s="269"/>
      <c r="K107" s="260">
        <v>0</v>
      </c>
      <c r="L107" s="265">
        <f t="shared" ref="L107" si="199">L104*K107</f>
        <v>0</v>
      </c>
      <c r="M107" s="270" t="e">
        <f t="shared" si="190"/>
        <v>#DIV/0!</v>
      </c>
      <c r="O107" s="54"/>
      <c r="R107" s="129"/>
    </row>
    <row r="108" spans="1:18">
      <c r="A108" s="52" t="s">
        <v>16</v>
      </c>
      <c r="B108" s="53"/>
      <c r="C108" s="237">
        <f t="shared" si="187"/>
        <v>0</v>
      </c>
      <c r="D108" s="54">
        <f t="shared" si="149"/>
        <v>0</v>
      </c>
      <c r="E108" s="260">
        <v>0</v>
      </c>
      <c r="F108" s="261">
        <f t="shared" ref="F108" si="200">F104*E108</f>
        <v>0</v>
      </c>
      <c r="G108" s="271"/>
      <c r="H108" s="272">
        <f t="shared" ref="H108" si="201">F104*E108</f>
        <v>0</v>
      </c>
      <c r="I108" s="269"/>
      <c r="K108" s="260">
        <v>0</v>
      </c>
      <c r="L108" s="265">
        <f t="shared" ref="L108" si="202">L104*K108</f>
        <v>0</v>
      </c>
      <c r="M108" s="270" t="e">
        <f t="shared" si="190"/>
        <v>#DIV/0!</v>
      </c>
      <c r="O108" s="54"/>
      <c r="R108" s="129"/>
    </row>
    <row r="109" spans="1:18">
      <c r="A109" s="52" t="s">
        <v>15</v>
      </c>
      <c r="B109" s="53"/>
      <c r="C109" s="237">
        <f t="shared" si="187"/>
        <v>0</v>
      </c>
      <c r="D109" s="54">
        <f t="shared" si="149"/>
        <v>0</v>
      </c>
      <c r="E109" s="260">
        <v>0</v>
      </c>
      <c r="F109" s="261">
        <f t="shared" ref="F109" si="203">F104*E109</f>
        <v>0</v>
      </c>
      <c r="G109" s="267"/>
      <c r="H109" s="268">
        <f t="shared" ref="H109" si="204">F104*E109</f>
        <v>0</v>
      </c>
      <c r="I109" s="269"/>
      <c r="K109" s="260">
        <v>0</v>
      </c>
      <c r="L109" s="265">
        <f t="shared" ref="L109" si="205">L104*K109</f>
        <v>0</v>
      </c>
      <c r="M109" s="270" t="e">
        <f t="shared" si="190"/>
        <v>#DIV/0!</v>
      </c>
      <c r="O109" s="54"/>
      <c r="R109" s="129"/>
    </row>
    <row r="110" spans="1:18" ht="12.9" thickBot="1">
      <c r="A110" s="55" t="s">
        <v>14</v>
      </c>
      <c r="B110" s="56"/>
      <c r="C110" s="235">
        <f t="shared" ref="C110" si="206">SUM(C104:C109)</f>
        <v>0</v>
      </c>
      <c r="E110" s="273"/>
      <c r="F110" s="274">
        <f t="shared" ref="F110" si="207">F104+SUM(F105:F109)</f>
        <v>0</v>
      </c>
      <c r="G110" s="273"/>
      <c r="H110" s="275">
        <f t="shared" ref="H110" si="208">H104+SUM(H105:H109)</f>
        <v>0</v>
      </c>
      <c r="I110" s="276" t="e">
        <f t="shared" ref="I110" si="209">(H110-F110)/F110</f>
        <v>#DIV/0!</v>
      </c>
      <c r="K110" s="273"/>
      <c r="L110" s="275">
        <f t="shared" ref="L110" si="210">L104+SUM(L105:L109)</f>
        <v>0</v>
      </c>
      <c r="M110" s="276" t="e">
        <f t="shared" si="190"/>
        <v>#DIV/0!</v>
      </c>
      <c r="R110" s="129"/>
    </row>
    <row r="111" spans="1:18">
      <c r="A111" s="51"/>
      <c r="B111" s="51"/>
      <c r="C111" s="12"/>
      <c r="R111" s="129"/>
    </row>
    <row r="112" spans="1:18" ht="27" customHeight="1">
      <c r="A112" s="38" t="str">
        <f>"Profil "&amp;1+(ROW()-ROW($A$12))/10</f>
        <v>Profil 11</v>
      </c>
      <c r="B112" s="15" t="s">
        <v>28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O112" s="50" t="str">
        <f>A112&amp;" - "&amp;B112</f>
        <v>Profil 11 - Tragen Sie hier die Profilbezeichnung ein</v>
      </c>
      <c r="P112" s="140">
        <f t="shared" ref="P112" si="211">SUM(C114:C116)</f>
        <v>0</v>
      </c>
      <c r="R112" s="129"/>
    </row>
    <row r="113" spans="1:18" ht="27" customHeight="1">
      <c r="A113" s="277" t="s">
        <v>179</v>
      </c>
      <c r="B113" s="278" t="s">
        <v>347</v>
      </c>
      <c r="C113" s="63" t="s">
        <v>173</v>
      </c>
      <c r="E113" s="418" t="str">
        <f>"Mittlerer SVS der "&amp;F$10</f>
        <v>Mittlerer SVS der Angebotskalkulation</v>
      </c>
      <c r="F113" s="419"/>
      <c r="G113" s="418" t="str">
        <f>"Mittlerer SVS der "&amp;H$10</f>
        <v>Mittlerer SVS der Preisanpassung Tariflohn</v>
      </c>
      <c r="H113" s="420"/>
      <c r="I113" s="244" t="s">
        <v>178</v>
      </c>
      <c r="K113" s="418" t="str">
        <f>"Mittlerer SVS der "&amp;L$10</f>
        <v>Mittlerer SVS der Preisanpassung allgemein</v>
      </c>
      <c r="L113" s="420"/>
      <c r="M113" s="244" t="s">
        <v>178</v>
      </c>
      <c r="R113" s="144"/>
    </row>
    <row r="114" spans="1:18" ht="13.5" customHeight="1">
      <c r="A114" s="52" t="s">
        <v>326</v>
      </c>
      <c r="B114" s="53"/>
      <c r="C114" s="237">
        <f t="shared" ref="C114:C119" si="212">IFERROR(HLOOKUP($C$10,$E$10:$L$215,ROW(A114)-ROW($C$10)+1,FALSE),"")</f>
        <v>0</v>
      </c>
      <c r="D114" s="54">
        <f t="shared" ref="D114" si="213">IFERROR(IF(C114=0,0,1),0)</f>
        <v>0</v>
      </c>
      <c r="E114" s="282"/>
      <c r="F114" s="257">
        <v>0</v>
      </c>
      <c r="G114" s="256"/>
      <c r="H114" s="258">
        <v>0</v>
      </c>
      <c r="I114" s="259" t="e">
        <f t="shared" ref="I114" si="214">(H114-F114)/F114</f>
        <v>#DIV/0!</v>
      </c>
      <c r="K114" s="256"/>
      <c r="L114" s="258">
        <v>0</v>
      </c>
      <c r="M114" s="259" t="e">
        <f t="shared" ref="M114:M120" si="215">(L114-F114)/F114</f>
        <v>#DIV/0!</v>
      </c>
      <c r="O114" s="54"/>
      <c r="R114" s="129"/>
    </row>
    <row r="115" spans="1:18">
      <c r="A115" s="52" t="s">
        <v>116</v>
      </c>
      <c r="B115" s="53"/>
      <c r="C115" s="237">
        <f t="shared" si="212"/>
        <v>0</v>
      </c>
      <c r="D115" s="54">
        <f t="shared" si="149"/>
        <v>0</v>
      </c>
      <c r="E115" s="260">
        <v>0</v>
      </c>
      <c r="F115" s="261">
        <f t="shared" ref="F115" si="216">F114*E115</f>
        <v>0</v>
      </c>
      <c r="G115" s="262"/>
      <c r="H115" s="263">
        <f t="shared" ref="H115" si="217">H114*E115</f>
        <v>0</v>
      </c>
      <c r="I115" s="264"/>
      <c r="K115" s="260">
        <v>0</v>
      </c>
      <c r="L115" s="265">
        <f t="shared" ref="L115" si="218">L114*K115</f>
        <v>0</v>
      </c>
      <c r="M115" s="266" t="e">
        <f t="shared" si="215"/>
        <v>#DIV/0!</v>
      </c>
      <c r="O115" s="54"/>
      <c r="R115" s="129"/>
    </row>
    <row r="116" spans="1:18">
      <c r="A116" s="52" t="s">
        <v>17</v>
      </c>
      <c r="B116" s="53"/>
      <c r="C116" s="237">
        <f t="shared" si="212"/>
        <v>0</v>
      </c>
      <c r="D116" s="54">
        <f t="shared" si="149"/>
        <v>0</v>
      </c>
      <c r="E116" s="260">
        <v>0</v>
      </c>
      <c r="F116" s="261">
        <f t="shared" ref="F116" si="219">F114*E116</f>
        <v>0</v>
      </c>
      <c r="G116" s="267"/>
      <c r="H116" s="268">
        <f t="shared" ref="H116" si="220">H114*E116</f>
        <v>0</v>
      </c>
      <c r="I116" s="264"/>
      <c r="K116" s="260">
        <v>0</v>
      </c>
      <c r="L116" s="265">
        <f t="shared" ref="L116" si="221">L114*K116</f>
        <v>0</v>
      </c>
      <c r="M116" s="266" t="e">
        <f t="shared" si="215"/>
        <v>#DIV/0!</v>
      </c>
      <c r="O116" s="54"/>
      <c r="R116" s="129"/>
    </row>
    <row r="117" spans="1:18">
      <c r="A117" s="52" t="s">
        <v>117</v>
      </c>
      <c r="B117" s="53"/>
      <c r="C117" s="237">
        <f t="shared" si="212"/>
        <v>0</v>
      </c>
      <c r="D117" s="54">
        <f t="shared" si="149"/>
        <v>0</v>
      </c>
      <c r="E117" s="260">
        <v>0</v>
      </c>
      <c r="F117" s="261">
        <f t="shared" ref="F117" si="222">F114*E117</f>
        <v>0</v>
      </c>
      <c r="G117" s="262"/>
      <c r="H117" s="263">
        <f t="shared" ref="H117" si="223">F114*E117</f>
        <v>0</v>
      </c>
      <c r="I117" s="269"/>
      <c r="K117" s="260">
        <v>0</v>
      </c>
      <c r="L117" s="265">
        <f t="shared" ref="L117" si="224">L114*K117</f>
        <v>0</v>
      </c>
      <c r="M117" s="270" t="e">
        <f t="shared" si="215"/>
        <v>#DIV/0!</v>
      </c>
      <c r="O117" s="54"/>
      <c r="R117" s="129"/>
    </row>
    <row r="118" spans="1:18">
      <c r="A118" s="52" t="s">
        <v>16</v>
      </c>
      <c r="B118" s="53"/>
      <c r="C118" s="237">
        <f t="shared" si="212"/>
        <v>0</v>
      </c>
      <c r="D118" s="54">
        <f t="shared" si="149"/>
        <v>0</v>
      </c>
      <c r="E118" s="260">
        <v>0</v>
      </c>
      <c r="F118" s="261">
        <f t="shared" ref="F118" si="225">F114*E118</f>
        <v>0</v>
      </c>
      <c r="G118" s="271"/>
      <c r="H118" s="272">
        <f t="shared" ref="H118" si="226">F114*E118</f>
        <v>0</v>
      </c>
      <c r="I118" s="269"/>
      <c r="K118" s="260">
        <v>0</v>
      </c>
      <c r="L118" s="265">
        <f t="shared" ref="L118" si="227">L114*K118</f>
        <v>0</v>
      </c>
      <c r="M118" s="270" t="e">
        <f t="shared" si="215"/>
        <v>#DIV/0!</v>
      </c>
      <c r="O118" s="54"/>
      <c r="R118" s="129"/>
    </row>
    <row r="119" spans="1:18">
      <c r="A119" s="52" t="s">
        <v>15</v>
      </c>
      <c r="B119" s="53"/>
      <c r="C119" s="237">
        <f t="shared" si="212"/>
        <v>0</v>
      </c>
      <c r="D119" s="54">
        <f t="shared" si="149"/>
        <v>0</v>
      </c>
      <c r="E119" s="260">
        <v>0</v>
      </c>
      <c r="F119" s="261">
        <f t="shared" ref="F119" si="228">F114*E119</f>
        <v>0</v>
      </c>
      <c r="G119" s="267"/>
      <c r="H119" s="268">
        <f t="shared" ref="H119" si="229">F114*E119</f>
        <v>0</v>
      </c>
      <c r="I119" s="269"/>
      <c r="K119" s="260">
        <v>0</v>
      </c>
      <c r="L119" s="265">
        <f t="shared" ref="L119" si="230">L114*K119</f>
        <v>0</v>
      </c>
      <c r="M119" s="270" t="e">
        <f t="shared" si="215"/>
        <v>#DIV/0!</v>
      </c>
      <c r="O119" s="54"/>
      <c r="R119" s="129"/>
    </row>
    <row r="120" spans="1:18" ht="12.9" thickBot="1">
      <c r="A120" s="55" t="s">
        <v>14</v>
      </c>
      <c r="B120" s="56"/>
      <c r="C120" s="235">
        <f t="shared" ref="C120" si="231">SUM(C114:C119)</f>
        <v>0</v>
      </c>
      <c r="E120" s="273"/>
      <c r="F120" s="274">
        <f t="shared" ref="F120" si="232">F114+SUM(F115:F119)</f>
        <v>0</v>
      </c>
      <c r="G120" s="273"/>
      <c r="H120" s="275">
        <f t="shared" ref="H120" si="233">H114+SUM(H115:H119)</f>
        <v>0</v>
      </c>
      <c r="I120" s="276" t="e">
        <f t="shared" ref="I120" si="234">(H120-F120)/F120</f>
        <v>#DIV/0!</v>
      </c>
      <c r="K120" s="273"/>
      <c r="L120" s="275">
        <f t="shared" ref="L120" si="235">L114+SUM(L115:L119)</f>
        <v>0</v>
      </c>
      <c r="M120" s="276" t="e">
        <f t="shared" si="215"/>
        <v>#DIV/0!</v>
      </c>
      <c r="R120" s="129"/>
    </row>
    <row r="121" spans="1:18">
      <c r="A121" s="51"/>
      <c r="B121" s="51"/>
      <c r="C121" s="12"/>
      <c r="R121" s="129"/>
    </row>
    <row r="122" spans="1:18" ht="27" customHeight="1">
      <c r="A122" s="38" t="str">
        <f>"Profil "&amp;1+(ROW()-ROW($A$12))/10</f>
        <v>Profil 12</v>
      </c>
      <c r="B122" s="15" t="s">
        <v>28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O122" s="50" t="str">
        <f>A122&amp;" - "&amp;B122</f>
        <v>Profil 12 - Tragen Sie hier die Profilbezeichnung ein</v>
      </c>
      <c r="P122" s="140">
        <f t="shared" ref="P122" si="236">SUM(C124:C126)</f>
        <v>0</v>
      </c>
      <c r="R122" s="129"/>
    </row>
    <row r="123" spans="1:18" ht="27" customHeight="1">
      <c r="A123" s="277" t="s">
        <v>179</v>
      </c>
      <c r="B123" s="278" t="s">
        <v>347</v>
      </c>
      <c r="C123" s="63" t="s">
        <v>173</v>
      </c>
      <c r="E123" s="418" t="str">
        <f>"Mittlerer SVS der "&amp;F$10</f>
        <v>Mittlerer SVS der Angebotskalkulation</v>
      </c>
      <c r="F123" s="419"/>
      <c r="G123" s="418" t="str">
        <f>"Mittlerer SVS der "&amp;H$10</f>
        <v>Mittlerer SVS der Preisanpassung Tariflohn</v>
      </c>
      <c r="H123" s="420"/>
      <c r="I123" s="244" t="s">
        <v>178</v>
      </c>
      <c r="K123" s="418" t="str">
        <f>"Mittlerer SVS der "&amp;L$10</f>
        <v>Mittlerer SVS der Preisanpassung allgemein</v>
      </c>
      <c r="L123" s="420"/>
      <c r="M123" s="244" t="s">
        <v>178</v>
      </c>
      <c r="R123" s="144"/>
    </row>
    <row r="124" spans="1:18" ht="13.5" customHeight="1">
      <c r="A124" s="52" t="s">
        <v>326</v>
      </c>
      <c r="B124" s="53"/>
      <c r="C124" s="237">
        <f t="shared" ref="C124:C129" si="237">IFERROR(HLOOKUP($C$10,$E$10:$L$215,ROW(A124)-ROW($C$10)+1,FALSE),"")</f>
        <v>0</v>
      </c>
      <c r="D124" s="54">
        <f t="shared" ref="D124" si="238">IFERROR(IF(C124=0,0,1),0)</f>
        <v>0</v>
      </c>
      <c r="E124" s="282"/>
      <c r="F124" s="257">
        <v>0</v>
      </c>
      <c r="G124" s="256"/>
      <c r="H124" s="258">
        <v>0</v>
      </c>
      <c r="I124" s="259" t="e">
        <f t="shared" ref="I124" si="239">(H124-F124)/F124</f>
        <v>#DIV/0!</v>
      </c>
      <c r="K124" s="256"/>
      <c r="L124" s="258">
        <v>0</v>
      </c>
      <c r="M124" s="259" t="e">
        <f t="shared" ref="M124:M130" si="240">(L124-F124)/F124</f>
        <v>#DIV/0!</v>
      </c>
      <c r="O124" s="54"/>
      <c r="R124" s="129"/>
    </row>
    <row r="125" spans="1:18">
      <c r="A125" s="52" t="s">
        <v>116</v>
      </c>
      <c r="B125" s="53"/>
      <c r="C125" s="237">
        <f t="shared" si="237"/>
        <v>0</v>
      </c>
      <c r="D125" s="54">
        <f t="shared" si="149"/>
        <v>0</v>
      </c>
      <c r="E125" s="260">
        <v>0</v>
      </c>
      <c r="F125" s="261">
        <f t="shared" ref="F125" si="241">F124*E125</f>
        <v>0</v>
      </c>
      <c r="G125" s="262"/>
      <c r="H125" s="263">
        <f t="shared" ref="H125" si="242">H124*E125</f>
        <v>0</v>
      </c>
      <c r="I125" s="264"/>
      <c r="K125" s="260">
        <v>0</v>
      </c>
      <c r="L125" s="265">
        <f t="shared" ref="L125" si="243">L124*K125</f>
        <v>0</v>
      </c>
      <c r="M125" s="266" t="e">
        <f t="shared" si="240"/>
        <v>#DIV/0!</v>
      </c>
      <c r="O125" s="54"/>
      <c r="R125" s="129"/>
    </row>
    <row r="126" spans="1:18">
      <c r="A126" s="52" t="s">
        <v>17</v>
      </c>
      <c r="B126" s="53"/>
      <c r="C126" s="237">
        <f t="shared" si="237"/>
        <v>0</v>
      </c>
      <c r="D126" s="54">
        <f t="shared" si="149"/>
        <v>0</v>
      </c>
      <c r="E126" s="260">
        <v>0</v>
      </c>
      <c r="F126" s="261">
        <f t="shared" ref="F126" si="244">F124*E126</f>
        <v>0</v>
      </c>
      <c r="G126" s="267"/>
      <c r="H126" s="268">
        <f t="shared" ref="H126" si="245">H124*E126</f>
        <v>0</v>
      </c>
      <c r="I126" s="264"/>
      <c r="K126" s="260">
        <v>0</v>
      </c>
      <c r="L126" s="265">
        <f t="shared" ref="L126" si="246">L124*K126</f>
        <v>0</v>
      </c>
      <c r="M126" s="266" t="e">
        <f t="shared" si="240"/>
        <v>#DIV/0!</v>
      </c>
      <c r="O126" s="54"/>
      <c r="R126" s="129"/>
    </row>
    <row r="127" spans="1:18">
      <c r="A127" s="52" t="s">
        <v>117</v>
      </c>
      <c r="B127" s="53"/>
      <c r="C127" s="237">
        <f t="shared" si="237"/>
        <v>0</v>
      </c>
      <c r="D127" s="54">
        <f t="shared" si="149"/>
        <v>0</v>
      </c>
      <c r="E127" s="260">
        <v>0</v>
      </c>
      <c r="F127" s="261">
        <f t="shared" ref="F127" si="247">F124*E127</f>
        <v>0</v>
      </c>
      <c r="G127" s="262"/>
      <c r="H127" s="263">
        <f t="shared" ref="H127" si="248">F124*E127</f>
        <v>0</v>
      </c>
      <c r="I127" s="269"/>
      <c r="K127" s="260">
        <v>0</v>
      </c>
      <c r="L127" s="265">
        <f t="shared" ref="L127" si="249">L124*K127</f>
        <v>0</v>
      </c>
      <c r="M127" s="270" t="e">
        <f t="shared" si="240"/>
        <v>#DIV/0!</v>
      </c>
      <c r="O127" s="54"/>
      <c r="R127" s="129"/>
    </row>
    <row r="128" spans="1:18">
      <c r="A128" s="52" t="s">
        <v>16</v>
      </c>
      <c r="B128" s="53"/>
      <c r="C128" s="237">
        <f t="shared" si="237"/>
        <v>0</v>
      </c>
      <c r="D128" s="54">
        <f t="shared" si="149"/>
        <v>0</v>
      </c>
      <c r="E128" s="260">
        <v>0</v>
      </c>
      <c r="F128" s="261">
        <f t="shared" ref="F128" si="250">F124*E128</f>
        <v>0</v>
      </c>
      <c r="G128" s="271"/>
      <c r="H128" s="272">
        <f t="shared" ref="H128" si="251">F124*E128</f>
        <v>0</v>
      </c>
      <c r="I128" s="269"/>
      <c r="K128" s="260">
        <v>0</v>
      </c>
      <c r="L128" s="265">
        <f t="shared" ref="L128" si="252">L124*K128</f>
        <v>0</v>
      </c>
      <c r="M128" s="270" t="e">
        <f t="shared" si="240"/>
        <v>#DIV/0!</v>
      </c>
      <c r="O128" s="54"/>
      <c r="R128" s="129"/>
    </row>
    <row r="129" spans="1:18">
      <c r="A129" s="52" t="s">
        <v>15</v>
      </c>
      <c r="B129" s="53"/>
      <c r="C129" s="237">
        <f t="shared" si="237"/>
        <v>0</v>
      </c>
      <c r="D129" s="54">
        <f t="shared" si="149"/>
        <v>0</v>
      </c>
      <c r="E129" s="260">
        <v>0</v>
      </c>
      <c r="F129" s="261">
        <f t="shared" ref="F129" si="253">F124*E129</f>
        <v>0</v>
      </c>
      <c r="G129" s="267"/>
      <c r="H129" s="268">
        <f t="shared" ref="H129" si="254">F124*E129</f>
        <v>0</v>
      </c>
      <c r="I129" s="269"/>
      <c r="K129" s="260">
        <v>0</v>
      </c>
      <c r="L129" s="265">
        <f t="shared" ref="L129" si="255">L124*K129</f>
        <v>0</v>
      </c>
      <c r="M129" s="270" t="e">
        <f t="shared" si="240"/>
        <v>#DIV/0!</v>
      </c>
      <c r="O129" s="54"/>
      <c r="R129" s="129"/>
    </row>
    <row r="130" spans="1:18" ht="12.9" thickBot="1">
      <c r="A130" s="55" t="s">
        <v>14</v>
      </c>
      <c r="B130" s="56"/>
      <c r="C130" s="235">
        <f t="shared" ref="C130" si="256">SUM(C124:C129)</f>
        <v>0</v>
      </c>
      <c r="E130" s="273"/>
      <c r="F130" s="274">
        <f t="shared" ref="F130" si="257">F124+SUM(F125:F129)</f>
        <v>0</v>
      </c>
      <c r="G130" s="273"/>
      <c r="H130" s="275">
        <f t="shared" ref="H130" si="258">H124+SUM(H125:H129)</f>
        <v>0</v>
      </c>
      <c r="I130" s="276" t="e">
        <f t="shared" ref="I130" si="259">(H130-F130)/F130</f>
        <v>#DIV/0!</v>
      </c>
      <c r="K130" s="273"/>
      <c r="L130" s="275">
        <f t="shared" ref="L130" si="260">L124+SUM(L125:L129)</f>
        <v>0</v>
      </c>
      <c r="M130" s="276" t="e">
        <f t="shared" si="240"/>
        <v>#DIV/0!</v>
      </c>
      <c r="R130" s="129"/>
    </row>
    <row r="131" spans="1:18">
      <c r="A131" s="2"/>
      <c r="B131" s="2"/>
      <c r="C131" s="12"/>
      <c r="R131" s="129"/>
    </row>
    <row r="132" spans="1:18" ht="27" customHeight="1">
      <c r="A132" s="38" t="str">
        <f>"Profil "&amp;1+(ROW()-ROW($A$12))/10</f>
        <v>Profil 13</v>
      </c>
      <c r="B132" s="15" t="s">
        <v>28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O132" s="50" t="str">
        <f>A132&amp;" - "&amp;B132</f>
        <v>Profil 13 - Tragen Sie hier die Profilbezeichnung ein</v>
      </c>
      <c r="P132" s="140">
        <f t="shared" ref="P132" si="261">SUM(C134:C136)</f>
        <v>0</v>
      </c>
      <c r="R132" s="129"/>
    </row>
    <row r="133" spans="1:18" ht="27" customHeight="1">
      <c r="A133" s="277" t="s">
        <v>179</v>
      </c>
      <c r="B133" s="278" t="s">
        <v>347</v>
      </c>
      <c r="C133" s="63" t="s">
        <v>173</v>
      </c>
      <c r="E133" s="418" t="str">
        <f>"Mittlerer SVS der "&amp;F$10</f>
        <v>Mittlerer SVS der Angebotskalkulation</v>
      </c>
      <c r="F133" s="419"/>
      <c r="G133" s="418" t="str">
        <f>"Mittlerer SVS der "&amp;H$10</f>
        <v>Mittlerer SVS der Preisanpassung Tariflohn</v>
      </c>
      <c r="H133" s="420"/>
      <c r="I133" s="244" t="s">
        <v>178</v>
      </c>
      <c r="K133" s="418" t="str">
        <f>"Mittlerer SVS der "&amp;L$10</f>
        <v>Mittlerer SVS der Preisanpassung allgemein</v>
      </c>
      <c r="L133" s="420"/>
      <c r="M133" s="244" t="s">
        <v>178</v>
      </c>
      <c r="R133" s="144"/>
    </row>
    <row r="134" spans="1:18" ht="13.5" customHeight="1">
      <c r="A134" s="52" t="s">
        <v>326</v>
      </c>
      <c r="B134" s="53"/>
      <c r="C134" s="237">
        <f t="shared" ref="C134:C139" si="262">IFERROR(HLOOKUP($C$10,$E$10:$L$215,ROW(A134)-ROW($C$10)+1,FALSE),"")</f>
        <v>0</v>
      </c>
      <c r="D134" s="54">
        <f t="shared" ref="D134" si="263">IFERROR(IF(C134=0,0,1),0)</f>
        <v>0</v>
      </c>
      <c r="E134" s="282"/>
      <c r="F134" s="257">
        <v>0</v>
      </c>
      <c r="G134" s="256"/>
      <c r="H134" s="258">
        <v>0</v>
      </c>
      <c r="I134" s="259" t="e">
        <f t="shared" ref="I134" si="264">(H134-F134)/F134</f>
        <v>#DIV/0!</v>
      </c>
      <c r="K134" s="256"/>
      <c r="L134" s="258">
        <v>0</v>
      </c>
      <c r="M134" s="259" t="e">
        <f t="shared" ref="M134:M140" si="265">(L134-F134)/F134</f>
        <v>#DIV/0!</v>
      </c>
      <c r="O134" s="54"/>
      <c r="R134" s="129"/>
    </row>
    <row r="135" spans="1:18">
      <c r="A135" s="52" t="s">
        <v>116</v>
      </c>
      <c r="B135" s="53"/>
      <c r="C135" s="237">
        <f t="shared" si="262"/>
        <v>0</v>
      </c>
      <c r="D135" s="54">
        <f t="shared" si="149"/>
        <v>0</v>
      </c>
      <c r="E135" s="260">
        <v>0</v>
      </c>
      <c r="F135" s="261">
        <f t="shared" ref="F135" si="266">F134*E135</f>
        <v>0</v>
      </c>
      <c r="G135" s="262"/>
      <c r="H135" s="263">
        <f t="shared" ref="H135" si="267">H134*E135</f>
        <v>0</v>
      </c>
      <c r="I135" s="264"/>
      <c r="K135" s="260">
        <v>0</v>
      </c>
      <c r="L135" s="265">
        <f t="shared" ref="L135" si="268">L134*K135</f>
        <v>0</v>
      </c>
      <c r="M135" s="266" t="e">
        <f t="shared" si="265"/>
        <v>#DIV/0!</v>
      </c>
      <c r="O135" s="54"/>
      <c r="R135" s="129"/>
    </row>
    <row r="136" spans="1:18">
      <c r="A136" s="52" t="s">
        <v>17</v>
      </c>
      <c r="B136" s="53"/>
      <c r="C136" s="237">
        <f t="shared" si="262"/>
        <v>0</v>
      </c>
      <c r="D136" s="54">
        <f t="shared" si="149"/>
        <v>0</v>
      </c>
      <c r="E136" s="260">
        <v>0</v>
      </c>
      <c r="F136" s="261">
        <f t="shared" ref="F136" si="269">F134*E136</f>
        <v>0</v>
      </c>
      <c r="G136" s="267"/>
      <c r="H136" s="268">
        <f t="shared" ref="H136" si="270">H134*E136</f>
        <v>0</v>
      </c>
      <c r="I136" s="264"/>
      <c r="K136" s="260">
        <v>0</v>
      </c>
      <c r="L136" s="265">
        <f t="shared" ref="L136" si="271">L134*K136</f>
        <v>0</v>
      </c>
      <c r="M136" s="266" t="e">
        <f t="shared" si="265"/>
        <v>#DIV/0!</v>
      </c>
      <c r="O136" s="54"/>
      <c r="R136" s="129"/>
    </row>
    <row r="137" spans="1:18">
      <c r="A137" s="52" t="s">
        <v>117</v>
      </c>
      <c r="B137" s="53"/>
      <c r="C137" s="237">
        <f t="shared" si="262"/>
        <v>0</v>
      </c>
      <c r="D137" s="54">
        <f t="shared" si="149"/>
        <v>0</v>
      </c>
      <c r="E137" s="260">
        <v>0</v>
      </c>
      <c r="F137" s="261">
        <f t="shared" ref="F137" si="272">F134*E137</f>
        <v>0</v>
      </c>
      <c r="G137" s="262"/>
      <c r="H137" s="263">
        <f t="shared" ref="H137" si="273">F134*E137</f>
        <v>0</v>
      </c>
      <c r="I137" s="269"/>
      <c r="K137" s="260">
        <v>0</v>
      </c>
      <c r="L137" s="265">
        <f t="shared" ref="L137" si="274">L134*K137</f>
        <v>0</v>
      </c>
      <c r="M137" s="270" t="e">
        <f t="shared" si="265"/>
        <v>#DIV/0!</v>
      </c>
      <c r="O137" s="54"/>
      <c r="R137" s="129"/>
    </row>
    <row r="138" spans="1:18">
      <c r="A138" s="52" t="s">
        <v>16</v>
      </c>
      <c r="B138" s="53"/>
      <c r="C138" s="237">
        <f t="shared" si="262"/>
        <v>0</v>
      </c>
      <c r="D138" s="54">
        <f t="shared" si="149"/>
        <v>0</v>
      </c>
      <c r="E138" s="260">
        <v>0</v>
      </c>
      <c r="F138" s="261">
        <f t="shared" ref="F138" si="275">F134*E138</f>
        <v>0</v>
      </c>
      <c r="G138" s="271"/>
      <c r="H138" s="272">
        <f t="shared" ref="H138" si="276">F134*E138</f>
        <v>0</v>
      </c>
      <c r="I138" s="269"/>
      <c r="K138" s="260">
        <v>0</v>
      </c>
      <c r="L138" s="265">
        <f t="shared" ref="L138" si="277">L134*K138</f>
        <v>0</v>
      </c>
      <c r="M138" s="270" t="e">
        <f t="shared" si="265"/>
        <v>#DIV/0!</v>
      </c>
      <c r="O138" s="54"/>
      <c r="R138" s="129"/>
    </row>
    <row r="139" spans="1:18">
      <c r="A139" s="52" t="s">
        <v>15</v>
      </c>
      <c r="B139" s="53"/>
      <c r="C139" s="237">
        <f t="shared" si="262"/>
        <v>0</v>
      </c>
      <c r="D139" s="54">
        <f t="shared" si="149"/>
        <v>0</v>
      </c>
      <c r="E139" s="260">
        <v>0</v>
      </c>
      <c r="F139" s="261">
        <f t="shared" ref="F139" si="278">F134*E139</f>
        <v>0</v>
      </c>
      <c r="G139" s="267"/>
      <c r="H139" s="268">
        <f t="shared" ref="H139" si="279">F134*E139</f>
        <v>0</v>
      </c>
      <c r="I139" s="269"/>
      <c r="K139" s="260">
        <v>0</v>
      </c>
      <c r="L139" s="265">
        <f t="shared" ref="L139" si="280">L134*K139</f>
        <v>0</v>
      </c>
      <c r="M139" s="270" t="e">
        <f t="shared" si="265"/>
        <v>#DIV/0!</v>
      </c>
      <c r="O139" s="54"/>
      <c r="R139" s="129"/>
    </row>
    <row r="140" spans="1:18" ht="12.9" thickBot="1">
      <c r="A140" s="55" t="s">
        <v>14</v>
      </c>
      <c r="B140" s="56"/>
      <c r="C140" s="235">
        <f t="shared" ref="C140" si="281">SUM(C134:C139)</f>
        <v>0</v>
      </c>
      <c r="E140" s="273"/>
      <c r="F140" s="274">
        <f t="shared" ref="F140" si="282">F134+SUM(F135:F139)</f>
        <v>0</v>
      </c>
      <c r="G140" s="273"/>
      <c r="H140" s="275">
        <f t="shared" ref="H140" si="283">H134+SUM(H135:H139)</f>
        <v>0</v>
      </c>
      <c r="I140" s="276" t="e">
        <f t="shared" ref="I140" si="284">(H140-F140)/F140</f>
        <v>#DIV/0!</v>
      </c>
      <c r="K140" s="273"/>
      <c r="L140" s="275">
        <f t="shared" ref="L140" si="285">L134+SUM(L135:L139)</f>
        <v>0</v>
      </c>
      <c r="M140" s="276" t="e">
        <f t="shared" si="265"/>
        <v>#DIV/0!</v>
      </c>
      <c r="R140" s="129"/>
    </row>
    <row r="141" spans="1:18">
      <c r="A141" s="51"/>
      <c r="B141" s="51"/>
      <c r="C141" s="12"/>
      <c r="R141" s="129"/>
    </row>
    <row r="142" spans="1:18" ht="27" customHeight="1">
      <c r="A142" s="38" t="str">
        <f>"Profil "&amp;1+(ROW()-ROW($A$12))/10</f>
        <v>Profil 14</v>
      </c>
      <c r="B142" s="15" t="s">
        <v>28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O142" s="50" t="str">
        <f>A142&amp;" - "&amp;B142</f>
        <v>Profil 14 - Tragen Sie hier die Profilbezeichnung ein</v>
      </c>
      <c r="P142" s="140">
        <f t="shared" ref="P142" si="286">SUM(C144:C146)</f>
        <v>0</v>
      </c>
      <c r="R142" s="129"/>
    </row>
    <row r="143" spans="1:18" ht="27" customHeight="1">
      <c r="A143" s="277" t="s">
        <v>179</v>
      </c>
      <c r="B143" s="278" t="s">
        <v>347</v>
      </c>
      <c r="C143" s="63" t="s">
        <v>173</v>
      </c>
      <c r="E143" s="418" t="str">
        <f>"Mittlerer SVS der "&amp;F$10</f>
        <v>Mittlerer SVS der Angebotskalkulation</v>
      </c>
      <c r="F143" s="419"/>
      <c r="G143" s="418" t="str">
        <f>"Mittlerer SVS der "&amp;H$10</f>
        <v>Mittlerer SVS der Preisanpassung Tariflohn</v>
      </c>
      <c r="H143" s="420"/>
      <c r="I143" s="244" t="s">
        <v>178</v>
      </c>
      <c r="K143" s="418" t="str">
        <f>"Mittlerer SVS der "&amp;L$10</f>
        <v>Mittlerer SVS der Preisanpassung allgemein</v>
      </c>
      <c r="L143" s="420"/>
      <c r="M143" s="244" t="s">
        <v>178</v>
      </c>
      <c r="R143" s="144"/>
    </row>
    <row r="144" spans="1:18" ht="13.5" customHeight="1">
      <c r="A144" s="52" t="s">
        <v>326</v>
      </c>
      <c r="B144" s="53"/>
      <c r="C144" s="237">
        <f t="shared" ref="C144:C149" si="287">IFERROR(HLOOKUP($C$10,$E$10:$L$215,ROW(A144)-ROW($C$10)+1,FALSE),"")</f>
        <v>0</v>
      </c>
      <c r="D144" s="54">
        <f t="shared" ref="D144" si="288">IFERROR(IF(C144=0,0,1),0)</f>
        <v>0</v>
      </c>
      <c r="E144" s="282"/>
      <c r="F144" s="257">
        <v>0</v>
      </c>
      <c r="G144" s="256"/>
      <c r="H144" s="258">
        <v>0</v>
      </c>
      <c r="I144" s="259" t="e">
        <f t="shared" ref="I144" si="289">(H144-F144)/F144</f>
        <v>#DIV/0!</v>
      </c>
      <c r="K144" s="256"/>
      <c r="L144" s="258">
        <v>0</v>
      </c>
      <c r="M144" s="259" t="e">
        <f t="shared" ref="M144:M150" si="290">(L144-F144)/F144</f>
        <v>#DIV/0!</v>
      </c>
      <c r="O144" s="54"/>
      <c r="R144" s="129"/>
    </row>
    <row r="145" spans="1:18">
      <c r="A145" s="52" t="s">
        <v>116</v>
      </c>
      <c r="B145" s="53"/>
      <c r="C145" s="237">
        <f t="shared" si="287"/>
        <v>0</v>
      </c>
      <c r="D145" s="54">
        <f t="shared" si="149"/>
        <v>0</v>
      </c>
      <c r="E145" s="260">
        <v>0</v>
      </c>
      <c r="F145" s="261">
        <f t="shared" ref="F145" si="291">F144*E145</f>
        <v>0</v>
      </c>
      <c r="G145" s="262"/>
      <c r="H145" s="263">
        <f t="shared" ref="H145" si="292">H144*E145</f>
        <v>0</v>
      </c>
      <c r="I145" s="264"/>
      <c r="K145" s="260">
        <v>0</v>
      </c>
      <c r="L145" s="265">
        <f t="shared" ref="L145" si="293">L144*K145</f>
        <v>0</v>
      </c>
      <c r="M145" s="266" t="e">
        <f t="shared" si="290"/>
        <v>#DIV/0!</v>
      </c>
      <c r="O145" s="54"/>
      <c r="R145" s="129"/>
    </row>
    <row r="146" spans="1:18">
      <c r="A146" s="52" t="s">
        <v>17</v>
      </c>
      <c r="B146" s="53"/>
      <c r="C146" s="237">
        <f t="shared" si="287"/>
        <v>0</v>
      </c>
      <c r="D146" s="54">
        <f t="shared" si="149"/>
        <v>0</v>
      </c>
      <c r="E146" s="260">
        <v>0</v>
      </c>
      <c r="F146" s="261">
        <f t="shared" ref="F146" si="294">F144*E146</f>
        <v>0</v>
      </c>
      <c r="G146" s="267"/>
      <c r="H146" s="268">
        <f t="shared" ref="H146" si="295">H144*E146</f>
        <v>0</v>
      </c>
      <c r="I146" s="264"/>
      <c r="K146" s="260">
        <v>0</v>
      </c>
      <c r="L146" s="265">
        <f t="shared" ref="L146" si="296">L144*K146</f>
        <v>0</v>
      </c>
      <c r="M146" s="266" t="e">
        <f t="shared" si="290"/>
        <v>#DIV/0!</v>
      </c>
      <c r="O146" s="54"/>
      <c r="R146" s="129"/>
    </row>
    <row r="147" spans="1:18">
      <c r="A147" s="52" t="s">
        <v>117</v>
      </c>
      <c r="B147" s="53"/>
      <c r="C147" s="237">
        <f t="shared" si="287"/>
        <v>0</v>
      </c>
      <c r="D147" s="54">
        <f t="shared" si="149"/>
        <v>0</v>
      </c>
      <c r="E147" s="260">
        <v>0</v>
      </c>
      <c r="F147" s="261">
        <f t="shared" ref="F147" si="297">F144*E147</f>
        <v>0</v>
      </c>
      <c r="G147" s="262"/>
      <c r="H147" s="263">
        <f t="shared" ref="H147" si="298">F144*E147</f>
        <v>0</v>
      </c>
      <c r="I147" s="269"/>
      <c r="K147" s="260">
        <v>0</v>
      </c>
      <c r="L147" s="265">
        <f t="shared" ref="L147" si="299">L144*K147</f>
        <v>0</v>
      </c>
      <c r="M147" s="270" t="e">
        <f t="shared" si="290"/>
        <v>#DIV/0!</v>
      </c>
      <c r="O147" s="54"/>
      <c r="R147" s="129"/>
    </row>
    <row r="148" spans="1:18">
      <c r="A148" s="52" t="s">
        <v>16</v>
      </c>
      <c r="B148" s="53"/>
      <c r="C148" s="237">
        <f t="shared" si="287"/>
        <v>0</v>
      </c>
      <c r="D148" s="54">
        <f t="shared" si="149"/>
        <v>0</v>
      </c>
      <c r="E148" s="260">
        <v>0</v>
      </c>
      <c r="F148" s="261">
        <f t="shared" ref="F148" si="300">F144*E148</f>
        <v>0</v>
      </c>
      <c r="G148" s="271"/>
      <c r="H148" s="272">
        <f t="shared" ref="H148" si="301">F144*E148</f>
        <v>0</v>
      </c>
      <c r="I148" s="269"/>
      <c r="K148" s="260">
        <v>0</v>
      </c>
      <c r="L148" s="265">
        <f t="shared" ref="L148" si="302">L144*K148</f>
        <v>0</v>
      </c>
      <c r="M148" s="270" t="e">
        <f t="shared" si="290"/>
        <v>#DIV/0!</v>
      </c>
      <c r="O148" s="54"/>
      <c r="R148" s="129"/>
    </row>
    <row r="149" spans="1:18">
      <c r="A149" s="52" t="s">
        <v>15</v>
      </c>
      <c r="B149" s="53"/>
      <c r="C149" s="237">
        <f t="shared" si="287"/>
        <v>0</v>
      </c>
      <c r="D149" s="54">
        <f t="shared" si="149"/>
        <v>0</v>
      </c>
      <c r="E149" s="260">
        <v>0</v>
      </c>
      <c r="F149" s="261">
        <f t="shared" ref="F149" si="303">F144*E149</f>
        <v>0</v>
      </c>
      <c r="G149" s="267"/>
      <c r="H149" s="268">
        <f t="shared" ref="H149" si="304">F144*E149</f>
        <v>0</v>
      </c>
      <c r="I149" s="269"/>
      <c r="K149" s="260">
        <v>0</v>
      </c>
      <c r="L149" s="265">
        <f t="shared" ref="L149" si="305">L144*K149</f>
        <v>0</v>
      </c>
      <c r="M149" s="270" t="e">
        <f t="shared" si="290"/>
        <v>#DIV/0!</v>
      </c>
      <c r="O149" s="54"/>
      <c r="R149" s="129"/>
    </row>
    <row r="150" spans="1:18" ht="12.9" thickBot="1">
      <c r="A150" s="55" t="s">
        <v>14</v>
      </c>
      <c r="B150" s="56"/>
      <c r="C150" s="235">
        <f t="shared" ref="C150" si="306">SUM(C144:C149)</f>
        <v>0</v>
      </c>
      <c r="E150" s="273"/>
      <c r="F150" s="274">
        <f t="shared" ref="F150" si="307">F144+SUM(F145:F149)</f>
        <v>0</v>
      </c>
      <c r="G150" s="273"/>
      <c r="H150" s="275">
        <f t="shared" ref="H150" si="308">H144+SUM(H145:H149)</f>
        <v>0</v>
      </c>
      <c r="I150" s="276" t="e">
        <f t="shared" ref="I150" si="309">(H150-F150)/F150</f>
        <v>#DIV/0!</v>
      </c>
      <c r="K150" s="273"/>
      <c r="L150" s="275">
        <f t="shared" ref="L150" si="310">L144+SUM(L145:L149)</f>
        <v>0</v>
      </c>
      <c r="M150" s="276" t="e">
        <f t="shared" si="290"/>
        <v>#DIV/0!</v>
      </c>
      <c r="R150" s="129"/>
    </row>
    <row r="151" spans="1:18">
      <c r="A151" s="51"/>
      <c r="B151" s="51"/>
      <c r="C151" s="12"/>
      <c r="R151" s="129"/>
    </row>
    <row r="152" spans="1:18" ht="27" customHeight="1">
      <c r="A152" s="38" t="str">
        <f>"Profil "&amp;1+(ROW()-ROW($A$12))/10</f>
        <v>Profil 15</v>
      </c>
      <c r="B152" s="15" t="s">
        <v>28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O152" s="50" t="str">
        <f>A152&amp;" - "&amp;B152</f>
        <v>Profil 15 - Tragen Sie hier die Profilbezeichnung ein</v>
      </c>
      <c r="P152" s="140">
        <f t="shared" ref="P152" si="311">SUM(C154:C156)</f>
        <v>0</v>
      </c>
      <c r="R152" s="129"/>
    </row>
    <row r="153" spans="1:18" ht="27" customHeight="1">
      <c r="A153" s="277" t="s">
        <v>179</v>
      </c>
      <c r="B153" s="278" t="s">
        <v>347</v>
      </c>
      <c r="C153" s="63" t="s">
        <v>173</v>
      </c>
      <c r="E153" s="418" t="str">
        <f>"Mittlerer SVS der "&amp;F$10</f>
        <v>Mittlerer SVS der Angebotskalkulation</v>
      </c>
      <c r="F153" s="419"/>
      <c r="G153" s="418" t="str">
        <f>"Mittlerer SVS der "&amp;H$10</f>
        <v>Mittlerer SVS der Preisanpassung Tariflohn</v>
      </c>
      <c r="H153" s="420"/>
      <c r="I153" s="244" t="s">
        <v>178</v>
      </c>
      <c r="K153" s="418" t="str">
        <f>"Mittlerer SVS der "&amp;L$10</f>
        <v>Mittlerer SVS der Preisanpassung allgemein</v>
      </c>
      <c r="L153" s="420"/>
      <c r="M153" s="244" t="s">
        <v>178</v>
      </c>
      <c r="R153" s="144"/>
    </row>
    <row r="154" spans="1:18" ht="13.5" customHeight="1">
      <c r="A154" s="52" t="s">
        <v>326</v>
      </c>
      <c r="B154" s="53"/>
      <c r="C154" s="237">
        <f t="shared" ref="C154:C159" si="312">IFERROR(HLOOKUP($C$10,$E$10:$L$215,ROW(A154)-ROW($C$10)+1,FALSE),"")</f>
        <v>0</v>
      </c>
      <c r="D154" s="54">
        <f t="shared" ref="D154:D209" si="313">IFERROR(IF(C154=0,0,1),0)</f>
        <v>0</v>
      </c>
      <c r="E154" s="282"/>
      <c r="F154" s="257">
        <v>0</v>
      </c>
      <c r="G154" s="256"/>
      <c r="H154" s="258">
        <v>0</v>
      </c>
      <c r="I154" s="259" t="e">
        <f t="shared" ref="I154" si="314">(H154-F154)/F154</f>
        <v>#DIV/0!</v>
      </c>
      <c r="K154" s="256"/>
      <c r="L154" s="258">
        <v>0</v>
      </c>
      <c r="M154" s="259" t="e">
        <f t="shared" ref="M154:M160" si="315">(L154-F154)/F154</f>
        <v>#DIV/0!</v>
      </c>
      <c r="O154" s="54"/>
      <c r="R154" s="129"/>
    </row>
    <row r="155" spans="1:18">
      <c r="A155" s="52" t="s">
        <v>116</v>
      </c>
      <c r="B155" s="53"/>
      <c r="C155" s="237">
        <f t="shared" si="312"/>
        <v>0</v>
      </c>
      <c r="D155" s="54">
        <f t="shared" si="313"/>
        <v>0</v>
      </c>
      <c r="E155" s="260">
        <v>0</v>
      </c>
      <c r="F155" s="261">
        <f t="shared" ref="F155" si="316">F154*E155</f>
        <v>0</v>
      </c>
      <c r="G155" s="262"/>
      <c r="H155" s="263">
        <f t="shared" ref="H155" si="317">H154*E155</f>
        <v>0</v>
      </c>
      <c r="I155" s="264"/>
      <c r="K155" s="260">
        <v>0</v>
      </c>
      <c r="L155" s="265">
        <f t="shared" ref="L155" si="318">L154*K155</f>
        <v>0</v>
      </c>
      <c r="M155" s="266" t="e">
        <f t="shared" si="315"/>
        <v>#DIV/0!</v>
      </c>
      <c r="O155" s="54"/>
      <c r="R155" s="129"/>
    </row>
    <row r="156" spans="1:18">
      <c r="A156" s="52" t="s">
        <v>17</v>
      </c>
      <c r="B156" s="53"/>
      <c r="C156" s="237">
        <f t="shared" si="312"/>
        <v>0</v>
      </c>
      <c r="D156" s="54">
        <f t="shared" si="313"/>
        <v>0</v>
      </c>
      <c r="E156" s="260">
        <v>0</v>
      </c>
      <c r="F156" s="261">
        <f t="shared" ref="F156" si="319">F154*E156</f>
        <v>0</v>
      </c>
      <c r="G156" s="267"/>
      <c r="H156" s="268">
        <f t="shared" ref="H156" si="320">H154*E156</f>
        <v>0</v>
      </c>
      <c r="I156" s="264"/>
      <c r="K156" s="260">
        <v>0</v>
      </c>
      <c r="L156" s="265">
        <f t="shared" ref="L156" si="321">L154*K156</f>
        <v>0</v>
      </c>
      <c r="M156" s="266" t="e">
        <f t="shared" si="315"/>
        <v>#DIV/0!</v>
      </c>
      <c r="O156" s="54"/>
      <c r="R156" s="129"/>
    </row>
    <row r="157" spans="1:18">
      <c r="A157" s="52" t="s">
        <v>117</v>
      </c>
      <c r="B157" s="53"/>
      <c r="C157" s="237">
        <f t="shared" si="312"/>
        <v>0</v>
      </c>
      <c r="D157" s="54">
        <f t="shared" si="313"/>
        <v>0</v>
      </c>
      <c r="E157" s="260">
        <v>0</v>
      </c>
      <c r="F157" s="261">
        <f t="shared" ref="F157" si="322">F154*E157</f>
        <v>0</v>
      </c>
      <c r="G157" s="262"/>
      <c r="H157" s="263">
        <f t="shared" ref="H157" si="323">F154*E157</f>
        <v>0</v>
      </c>
      <c r="I157" s="269"/>
      <c r="K157" s="260">
        <v>0</v>
      </c>
      <c r="L157" s="265">
        <f t="shared" ref="L157" si="324">L154*K157</f>
        <v>0</v>
      </c>
      <c r="M157" s="270" t="e">
        <f t="shared" si="315"/>
        <v>#DIV/0!</v>
      </c>
      <c r="O157" s="54"/>
      <c r="R157" s="129"/>
    </row>
    <row r="158" spans="1:18">
      <c r="A158" s="52" t="s">
        <v>16</v>
      </c>
      <c r="B158" s="53"/>
      <c r="C158" s="237">
        <f t="shared" si="312"/>
        <v>0</v>
      </c>
      <c r="D158" s="54">
        <f t="shared" si="313"/>
        <v>0</v>
      </c>
      <c r="E158" s="260">
        <v>0</v>
      </c>
      <c r="F158" s="261">
        <f t="shared" ref="F158" si="325">F154*E158</f>
        <v>0</v>
      </c>
      <c r="G158" s="271"/>
      <c r="H158" s="272">
        <f t="shared" ref="H158" si="326">F154*E158</f>
        <v>0</v>
      </c>
      <c r="I158" s="269"/>
      <c r="K158" s="260">
        <v>0</v>
      </c>
      <c r="L158" s="265">
        <f t="shared" ref="L158" si="327">L154*K158</f>
        <v>0</v>
      </c>
      <c r="M158" s="270" t="e">
        <f t="shared" si="315"/>
        <v>#DIV/0!</v>
      </c>
      <c r="O158" s="54"/>
      <c r="R158" s="129"/>
    </row>
    <row r="159" spans="1:18">
      <c r="A159" s="52" t="s">
        <v>15</v>
      </c>
      <c r="B159" s="53"/>
      <c r="C159" s="237">
        <f t="shared" si="312"/>
        <v>0</v>
      </c>
      <c r="D159" s="54">
        <f t="shared" si="313"/>
        <v>0</v>
      </c>
      <c r="E159" s="260">
        <v>0</v>
      </c>
      <c r="F159" s="261">
        <f t="shared" ref="F159" si="328">F154*E159</f>
        <v>0</v>
      </c>
      <c r="G159" s="267"/>
      <c r="H159" s="268">
        <f t="shared" ref="H159" si="329">F154*E159</f>
        <v>0</v>
      </c>
      <c r="I159" s="269"/>
      <c r="K159" s="260">
        <v>0</v>
      </c>
      <c r="L159" s="265">
        <f t="shared" ref="L159" si="330">L154*K159</f>
        <v>0</v>
      </c>
      <c r="M159" s="270" t="e">
        <f t="shared" si="315"/>
        <v>#DIV/0!</v>
      </c>
      <c r="O159" s="54"/>
      <c r="R159" s="129"/>
    </row>
    <row r="160" spans="1:18" ht="12.9" thickBot="1">
      <c r="A160" s="55" t="s">
        <v>14</v>
      </c>
      <c r="B160" s="56"/>
      <c r="C160" s="235">
        <f t="shared" ref="C160" si="331">SUM(C154:C159)</f>
        <v>0</v>
      </c>
      <c r="E160" s="273"/>
      <c r="F160" s="274">
        <f t="shared" ref="F160" si="332">F154+SUM(F155:F159)</f>
        <v>0</v>
      </c>
      <c r="G160" s="273"/>
      <c r="H160" s="275">
        <f t="shared" ref="H160" si="333">H154+SUM(H155:H159)</f>
        <v>0</v>
      </c>
      <c r="I160" s="276" t="e">
        <f t="shared" ref="I160" si="334">(H160-F160)/F160</f>
        <v>#DIV/0!</v>
      </c>
      <c r="K160" s="273"/>
      <c r="L160" s="275">
        <f t="shared" ref="L160" si="335">L154+SUM(L155:L159)</f>
        <v>0</v>
      </c>
      <c r="M160" s="276" t="e">
        <f t="shared" si="315"/>
        <v>#DIV/0!</v>
      </c>
      <c r="R160" s="129"/>
    </row>
    <row r="161" spans="1:18">
      <c r="A161" s="2"/>
      <c r="B161" s="2"/>
      <c r="C161" s="12"/>
      <c r="R161" s="129"/>
    </row>
    <row r="162" spans="1:18" ht="27" customHeight="1">
      <c r="A162" s="38" t="str">
        <f>"Profil "&amp;1+(ROW()-ROW($A$12))/10</f>
        <v>Profil 16</v>
      </c>
      <c r="B162" s="15" t="s">
        <v>28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O162" s="50" t="str">
        <f>A162&amp;" - "&amp;B162</f>
        <v>Profil 16 - Tragen Sie hier die Profilbezeichnung ein</v>
      </c>
      <c r="P162" s="140">
        <f t="shared" ref="P162" si="336">SUM(C164:C166)</f>
        <v>0</v>
      </c>
      <c r="R162" s="129"/>
    </row>
    <row r="163" spans="1:18" ht="27" customHeight="1">
      <c r="A163" s="277" t="s">
        <v>179</v>
      </c>
      <c r="B163" s="278" t="s">
        <v>347</v>
      </c>
      <c r="C163" s="63" t="s">
        <v>173</v>
      </c>
      <c r="E163" s="418" t="str">
        <f>"Mittlerer SVS der "&amp;F$10</f>
        <v>Mittlerer SVS der Angebotskalkulation</v>
      </c>
      <c r="F163" s="419"/>
      <c r="G163" s="418" t="str">
        <f>"Mittlerer SVS der "&amp;H$10</f>
        <v>Mittlerer SVS der Preisanpassung Tariflohn</v>
      </c>
      <c r="H163" s="420"/>
      <c r="I163" s="244" t="s">
        <v>178</v>
      </c>
      <c r="K163" s="418" t="str">
        <f>"Mittlerer SVS der "&amp;L$10</f>
        <v>Mittlerer SVS der Preisanpassung allgemein</v>
      </c>
      <c r="L163" s="420"/>
      <c r="M163" s="244" t="s">
        <v>178</v>
      </c>
      <c r="R163" s="144"/>
    </row>
    <row r="164" spans="1:18" ht="13.5" customHeight="1">
      <c r="A164" s="52" t="s">
        <v>326</v>
      </c>
      <c r="B164" s="53"/>
      <c r="C164" s="237">
        <f t="shared" ref="C164:C169" si="337">IFERROR(HLOOKUP($C$10,$E$10:$L$215,ROW(A164)-ROW($C$10)+1,FALSE),"")</f>
        <v>0</v>
      </c>
      <c r="D164" s="54">
        <f t="shared" ref="D164" si="338">IFERROR(IF(C164=0,0,1),0)</f>
        <v>0</v>
      </c>
      <c r="E164" s="282"/>
      <c r="F164" s="257">
        <v>0</v>
      </c>
      <c r="G164" s="256"/>
      <c r="H164" s="258">
        <v>0</v>
      </c>
      <c r="I164" s="259" t="e">
        <f t="shared" ref="I164" si="339">(H164-F164)/F164</f>
        <v>#DIV/0!</v>
      </c>
      <c r="K164" s="256"/>
      <c r="L164" s="258">
        <v>0</v>
      </c>
      <c r="M164" s="259" t="e">
        <f t="shared" ref="M164:M170" si="340">(L164-F164)/F164</f>
        <v>#DIV/0!</v>
      </c>
      <c r="O164" s="54"/>
      <c r="R164" s="129"/>
    </row>
    <row r="165" spans="1:18">
      <c r="A165" s="52" t="s">
        <v>116</v>
      </c>
      <c r="B165" s="53"/>
      <c r="C165" s="237">
        <f t="shared" si="337"/>
        <v>0</v>
      </c>
      <c r="D165" s="54">
        <f t="shared" si="313"/>
        <v>0</v>
      </c>
      <c r="E165" s="260">
        <v>0</v>
      </c>
      <c r="F165" s="261">
        <f t="shared" ref="F165" si="341">F164*E165</f>
        <v>0</v>
      </c>
      <c r="G165" s="262"/>
      <c r="H165" s="263">
        <f t="shared" ref="H165" si="342">H164*E165</f>
        <v>0</v>
      </c>
      <c r="I165" s="264"/>
      <c r="K165" s="260">
        <v>0</v>
      </c>
      <c r="L165" s="265">
        <f t="shared" ref="L165" si="343">L164*K165</f>
        <v>0</v>
      </c>
      <c r="M165" s="266" t="e">
        <f t="shared" si="340"/>
        <v>#DIV/0!</v>
      </c>
      <c r="O165" s="54"/>
      <c r="R165" s="129"/>
    </row>
    <row r="166" spans="1:18">
      <c r="A166" s="52" t="s">
        <v>17</v>
      </c>
      <c r="B166" s="53"/>
      <c r="C166" s="237">
        <f t="shared" si="337"/>
        <v>0</v>
      </c>
      <c r="D166" s="54">
        <f t="shared" si="313"/>
        <v>0</v>
      </c>
      <c r="E166" s="260">
        <v>0</v>
      </c>
      <c r="F166" s="261">
        <f t="shared" ref="F166" si="344">F164*E166</f>
        <v>0</v>
      </c>
      <c r="G166" s="267"/>
      <c r="H166" s="268">
        <f t="shared" ref="H166" si="345">H164*E166</f>
        <v>0</v>
      </c>
      <c r="I166" s="264"/>
      <c r="K166" s="260">
        <v>0</v>
      </c>
      <c r="L166" s="265">
        <f t="shared" ref="L166" si="346">L164*K166</f>
        <v>0</v>
      </c>
      <c r="M166" s="266" t="e">
        <f t="shared" si="340"/>
        <v>#DIV/0!</v>
      </c>
      <c r="O166" s="54"/>
      <c r="R166" s="129"/>
    </row>
    <row r="167" spans="1:18">
      <c r="A167" s="52" t="s">
        <v>117</v>
      </c>
      <c r="B167" s="53"/>
      <c r="C167" s="237">
        <f t="shared" si="337"/>
        <v>0</v>
      </c>
      <c r="D167" s="54">
        <f t="shared" si="313"/>
        <v>0</v>
      </c>
      <c r="E167" s="260">
        <v>0</v>
      </c>
      <c r="F167" s="261">
        <f t="shared" ref="F167" si="347">F164*E167</f>
        <v>0</v>
      </c>
      <c r="G167" s="262"/>
      <c r="H167" s="263">
        <f t="shared" ref="H167" si="348">F164*E167</f>
        <v>0</v>
      </c>
      <c r="I167" s="269"/>
      <c r="K167" s="260">
        <v>0</v>
      </c>
      <c r="L167" s="265">
        <f t="shared" ref="L167" si="349">L164*K167</f>
        <v>0</v>
      </c>
      <c r="M167" s="270" t="e">
        <f t="shared" si="340"/>
        <v>#DIV/0!</v>
      </c>
      <c r="O167" s="54"/>
      <c r="R167" s="129"/>
    </row>
    <row r="168" spans="1:18">
      <c r="A168" s="52" t="s">
        <v>16</v>
      </c>
      <c r="B168" s="53"/>
      <c r="C168" s="237">
        <f t="shared" si="337"/>
        <v>0</v>
      </c>
      <c r="D168" s="54">
        <f t="shared" si="313"/>
        <v>0</v>
      </c>
      <c r="E168" s="260">
        <v>0</v>
      </c>
      <c r="F168" s="261">
        <f t="shared" ref="F168" si="350">F164*E168</f>
        <v>0</v>
      </c>
      <c r="G168" s="271"/>
      <c r="H168" s="272">
        <f t="shared" ref="H168" si="351">F164*E168</f>
        <v>0</v>
      </c>
      <c r="I168" s="269"/>
      <c r="K168" s="260">
        <v>0</v>
      </c>
      <c r="L168" s="265">
        <f t="shared" ref="L168" si="352">L164*K168</f>
        <v>0</v>
      </c>
      <c r="M168" s="270" t="e">
        <f t="shared" si="340"/>
        <v>#DIV/0!</v>
      </c>
      <c r="O168" s="54"/>
      <c r="R168" s="129"/>
    </row>
    <row r="169" spans="1:18">
      <c r="A169" s="52" t="s">
        <v>15</v>
      </c>
      <c r="B169" s="53"/>
      <c r="C169" s="237">
        <f t="shared" si="337"/>
        <v>0</v>
      </c>
      <c r="D169" s="54">
        <f t="shared" si="313"/>
        <v>0</v>
      </c>
      <c r="E169" s="260">
        <v>0</v>
      </c>
      <c r="F169" s="261">
        <f t="shared" ref="F169" si="353">F164*E169</f>
        <v>0</v>
      </c>
      <c r="G169" s="267"/>
      <c r="H169" s="268">
        <f t="shared" ref="H169" si="354">F164*E169</f>
        <v>0</v>
      </c>
      <c r="I169" s="269"/>
      <c r="K169" s="260">
        <v>0</v>
      </c>
      <c r="L169" s="265">
        <f t="shared" ref="L169" si="355">L164*K169</f>
        <v>0</v>
      </c>
      <c r="M169" s="270" t="e">
        <f t="shared" si="340"/>
        <v>#DIV/0!</v>
      </c>
      <c r="O169" s="54"/>
      <c r="R169" s="129"/>
    </row>
    <row r="170" spans="1:18" ht="12.9" thickBot="1">
      <c r="A170" s="55" t="s">
        <v>14</v>
      </c>
      <c r="B170" s="56"/>
      <c r="C170" s="235">
        <f t="shared" ref="C170" si="356">SUM(C164:C169)</f>
        <v>0</v>
      </c>
      <c r="E170" s="273"/>
      <c r="F170" s="274">
        <f t="shared" ref="F170" si="357">F164+SUM(F165:F169)</f>
        <v>0</v>
      </c>
      <c r="G170" s="273"/>
      <c r="H170" s="275">
        <f t="shared" ref="H170" si="358">H164+SUM(H165:H169)</f>
        <v>0</v>
      </c>
      <c r="I170" s="276" t="e">
        <f t="shared" ref="I170" si="359">(H170-F170)/F170</f>
        <v>#DIV/0!</v>
      </c>
      <c r="K170" s="273"/>
      <c r="L170" s="275">
        <f t="shared" ref="L170" si="360">L164+SUM(L165:L169)</f>
        <v>0</v>
      </c>
      <c r="M170" s="276" t="e">
        <f t="shared" si="340"/>
        <v>#DIV/0!</v>
      </c>
      <c r="R170" s="129"/>
    </row>
    <row r="171" spans="1:18">
      <c r="A171" s="51"/>
      <c r="B171" s="51"/>
      <c r="C171" s="12"/>
      <c r="R171" s="129"/>
    </row>
    <row r="172" spans="1:18" ht="27" customHeight="1">
      <c r="A172" s="38" t="str">
        <f>"Profil "&amp;1+(ROW()-ROW($A$12))/10</f>
        <v>Profil 17</v>
      </c>
      <c r="B172" s="15" t="s">
        <v>28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O172" s="50" t="str">
        <f>A172&amp;" - "&amp;B172</f>
        <v>Profil 17 - Tragen Sie hier die Profilbezeichnung ein</v>
      </c>
      <c r="P172" s="140">
        <f t="shared" ref="P172" si="361">SUM(C174:C176)</f>
        <v>0</v>
      </c>
      <c r="R172" s="129"/>
    </row>
    <row r="173" spans="1:18" ht="27" customHeight="1">
      <c r="A173" s="277" t="s">
        <v>179</v>
      </c>
      <c r="B173" s="278" t="s">
        <v>347</v>
      </c>
      <c r="C173" s="63" t="s">
        <v>173</v>
      </c>
      <c r="E173" s="418" t="str">
        <f>"Mittlerer SVS der "&amp;F$10</f>
        <v>Mittlerer SVS der Angebotskalkulation</v>
      </c>
      <c r="F173" s="419"/>
      <c r="G173" s="418" t="str">
        <f>"Mittlerer SVS der "&amp;H$10</f>
        <v>Mittlerer SVS der Preisanpassung Tariflohn</v>
      </c>
      <c r="H173" s="420"/>
      <c r="I173" s="244" t="s">
        <v>178</v>
      </c>
      <c r="K173" s="418" t="str">
        <f>"Mittlerer SVS der "&amp;L$10</f>
        <v>Mittlerer SVS der Preisanpassung allgemein</v>
      </c>
      <c r="L173" s="420"/>
      <c r="M173" s="244" t="s">
        <v>178</v>
      </c>
      <c r="R173" s="144"/>
    </row>
    <row r="174" spans="1:18" ht="13.5" customHeight="1">
      <c r="A174" s="52" t="s">
        <v>326</v>
      </c>
      <c r="B174" s="53"/>
      <c r="C174" s="237">
        <f t="shared" ref="C174:C179" si="362">IFERROR(HLOOKUP($C$10,$E$10:$L$215,ROW(A174)-ROW($C$10)+1,FALSE),"")</f>
        <v>0</v>
      </c>
      <c r="D174" s="54">
        <f t="shared" ref="D174" si="363">IFERROR(IF(C174=0,0,1),0)</f>
        <v>0</v>
      </c>
      <c r="E174" s="282"/>
      <c r="F174" s="257">
        <v>0</v>
      </c>
      <c r="G174" s="256"/>
      <c r="H174" s="258">
        <v>0</v>
      </c>
      <c r="I174" s="259" t="e">
        <f t="shared" ref="I174" si="364">(H174-F174)/F174</f>
        <v>#DIV/0!</v>
      </c>
      <c r="K174" s="256"/>
      <c r="L174" s="258">
        <v>0</v>
      </c>
      <c r="M174" s="259" t="e">
        <f t="shared" ref="M174:M180" si="365">(L174-F174)/F174</f>
        <v>#DIV/0!</v>
      </c>
      <c r="O174" s="54"/>
      <c r="R174" s="129"/>
    </row>
    <row r="175" spans="1:18">
      <c r="A175" s="52" t="s">
        <v>116</v>
      </c>
      <c r="B175" s="53"/>
      <c r="C175" s="237">
        <f t="shared" si="362"/>
        <v>0</v>
      </c>
      <c r="D175" s="54">
        <f t="shared" si="313"/>
        <v>0</v>
      </c>
      <c r="E175" s="260">
        <v>0</v>
      </c>
      <c r="F175" s="261">
        <f t="shared" ref="F175" si="366">F174*E175</f>
        <v>0</v>
      </c>
      <c r="G175" s="262"/>
      <c r="H175" s="263">
        <f t="shared" ref="H175" si="367">H174*E175</f>
        <v>0</v>
      </c>
      <c r="I175" s="264"/>
      <c r="K175" s="260">
        <v>0</v>
      </c>
      <c r="L175" s="265">
        <f t="shared" ref="L175" si="368">L174*K175</f>
        <v>0</v>
      </c>
      <c r="M175" s="266" t="e">
        <f t="shared" si="365"/>
        <v>#DIV/0!</v>
      </c>
      <c r="O175" s="54"/>
      <c r="R175" s="129"/>
    </row>
    <row r="176" spans="1:18">
      <c r="A176" s="52" t="s">
        <v>17</v>
      </c>
      <c r="B176" s="53"/>
      <c r="C176" s="237">
        <f t="shared" si="362"/>
        <v>0</v>
      </c>
      <c r="D176" s="54">
        <f t="shared" si="313"/>
        <v>0</v>
      </c>
      <c r="E176" s="260">
        <v>0</v>
      </c>
      <c r="F176" s="261">
        <f t="shared" ref="F176" si="369">F174*E176</f>
        <v>0</v>
      </c>
      <c r="G176" s="267"/>
      <c r="H176" s="268">
        <f t="shared" ref="H176" si="370">H174*E176</f>
        <v>0</v>
      </c>
      <c r="I176" s="264"/>
      <c r="K176" s="260">
        <v>0</v>
      </c>
      <c r="L176" s="265">
        <f t="shared" ref="L176" si="371">L174*K176</f>
        <v>0</v>
      </c>
      <c r="M176" s="266" t="e">
        <f t="shared" si="365"/>
        <v>#DIV/0!</v>
      </c>
      <c r="O176" s="54"/>
      <c r="R176" s="129"/>
    </row>
    <row r="177" spans="1:18">
      <c r="A177" s="52" t="s">
        <v>117</v>
      </c>
      <c r="B177" s="53"/>
      <c r="C177" s="237">
        <f t="shared" si="362"/>
        <v>0</v>
      </c>
      <c r="D177" s="54">
        <f t="shared" si="313"/>
        <v>0</v>
      </c>
      <c r="E177" s="260">
        <v>0</v>
      </c>
      <c r="F177" s="261">
        <f t="shared" ref="F177" si="372">F174*E177</f>
        <v>0</v>
      </c>
      <c r="G177" s="262"/>
      <c r="H177" s="263">
        <f t="shared" ref="H177" si="373">F174*E177</f>
        <v>0</v>
      </c>
      <c r="I177" s="269"/>
      <c r="K177" s="260">
        <v>0</v>
      </c>
      <c r="L177" s="265">
        <f t="shared" ref="L177" si="374">L174*K177</f>
        <v>0</v>
      </c>
      <c r="M177" s="270" t="e">
        <f t="shared" si="365"/>
        <v>#DIV/0!</v>
      </c>
      <c r="O177" s="54"/>
      <c r="R177" s="129"/>
    </row>
    <row r="178" spans="1:18">
      <c r="A178" s="52" t="s">
        <v>16</v>
      </c>
      <c r="B178" s="53"/>
      <c r="C178" s="237">
        <f t="shared" si="362"/>
        <v>0</v>
      </c>
      <c r="D178" s="54">
        <f t="shared" si="313"/>
        <v>0</v>
      </c>
      <c r="E178" s="260">
        <v>0</v>
      </c>
      <c r="F178" s="261">
        <f t="shared" ref="F178" si="375">F174*E178</f>
        <v>0</v>
      </c>
      <c r="G178" s="271"/>
      <c r="H178" s="272">
        <f t="shared" ref="H178" si="376">F174*E178</f>
        <v>0</v>
      </c>
      <c r="I178" s="269"/>
      <c r="K178" s="260">
        <v>0</v>
      </c>
      <c r="L178" s="265">
        <f t="shared" ref="L178" si="377">L174*K178</f>
        <v>0</v>
      </c>
      <c r="M178" s="270" t="e">
        <f t="shared" si="365"/>
        <v>#DIV/0!</v>
      </c>
      <c r="O178" s="54"/>
      <c r="R178" s="129"/>
    </row>
    <row r="179" spans="1:18">
      <c r="A179" s="52" t="s">
        <v>15</v>
      </c>
      <c r="B179" s="53"/>
      <c r="C179" s="237">
        <f t="shared" si="362"/>
        <v>0</v>
      </c>
      <c r="D179" s="54">
        <f t="shared" si="313"/>
        <v>0</v>
      </c>
      <c r="E179" s="260">
        <v>0</v>
      </c>
      <c r="F179" s="261">
        <f t="shared" ref="F179" si="378">F174*E179</f>
        <v>0</v>
      </c>
      <c r="G179" s="267"/>
      <c r="H179" s="268">
        <f t="shared" ref="H179" si="379">F174*E179</f>
        <v>0</v>
      </c>
      <c r="I179" s="269"/>
      <c r="K179" s="260">
        <v>0</v>
      </c>
      <c r="L179" s="265">
        <f t="shared" ref="L179" si="380">L174*K179</f>
        <v>0</v>
      </c>
      <c r="M179" s="270" t="e">
        <f t="shared" si="365"/>
        <v>#DIV/0!</v>
      </c>
      <c r="O179" s="54"/>
      <c r="R179" s="129"/>
    </row>
    <row r="180" spans="1:18" ht="12.9" thickBot="1">
      <c r="A180" s="55" t="s">
        <v>14</v>
      </c>
      <c r="B180" s="56"/>
      <c r="C180" s="235">
        <f t="shared" ref="C180" si="381">SUM(C174:C179)</f>
        <v>0</v>
      </c>
      <c r="E180" s="273"/>
      <c r="F180" s="274">
        <f t="shared" ref="F180" si="382">F174+SUM(F175:F179)</f>
        <v>0</v>
      </c>
      <c r="G180" s="273"/>
      <c r="H180" s="275">
        <f t="shared" ref="H180" si="383">H174+SUM(H175:H179)</f>
        <v>0</v>
      </c>
      <c r="I180" s="276" t="e">
        <f t="shared" ref="I180" si="384">(H180-F180)/F180</f>
        <v>#DIV/0!</v>
      </c>
      <c r="K180" s="273"/>
      <c r="L180" s="275">
        <f t="shared" ref="L180" si="385">L174+SUM(L175:L179)</f>
        <v>0</v>
      </c>
      <c r="M180" s="276" t="e">
        <f t="shared" si="365"/>
        <v>#DIV/0!</v>
      </c>
      <c r="R180" s="129"/>
    </row>
    <row r="181" spans="1:18">
      <c r="A181" s="51"/>
      <c r="B181" s="51"/>
      <c r="C181" s="12"/>
      <c r="R181" s="129"/>
    </row>
    <row r="182" spans="1:18" ht="27" customHeight="1">
      <c r="A182" s="38" t="str">
        <f>"Profil "&amp;1+(ROW()-ROW($A$12))/10</f>
        <v>Profil 18</v>
      </c>
      <c r="B182" s="15" t="s">
        <v>28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O182" s="50" t="str">
        <f>A182&amp;" - "&amp;B182</f>
        <v>Profil 18 - Tragen Sie hier die Profilbezeichnung ein</v>
      </c>
      <c r="P182" s="140">
        <f t="shared" ref="P182" si="386">SUM(C184:C186)</f>
        <v>0</v>
      </c>
      <c r="R182" s="129"/>
    </row>
    <row r="183" spans="1:18" ht="27" customHeight="1">
      <c r="A183" s="277" t="s">
        <v>179</v>
      </c>
      <c r="B183" s="278" t="s">
        <v>347</v>
      </c>
      <c r="C183" s="63" t="s">
        <v>173</v>
      </c>
      <c r="E183" s="418" t="str">
        <f>"Mittlerer SVS der "&amp;F$10</f>
        <v>Mittlerer SVS der Angebotskalkulation</v>
      </c>
      <c r="F183" s="419"/>
      <c r="G183" s="418" t="str">
        <f>"Mittlerer SVS der "&amp;H$10</f>
        <v>Mittlerer SVS der Preisanpassung Tariflohn</v>
      </c>
      <c r="H183" s="420"/>
      <c r="I183" s="244" t="s">
        <v>178</v>
      </c>
      <c r="K183" s="418" t="str">
        <f>"Mittlerer SVS der "&amp;L$10</f>
        <v>Mittlerer SVS der Preisanpassung allgemein</v>
      </c>
      <c r="L183" s="420"/>
      <c r="M183" s="244" t="s">
        <v>178</v>
      </c>
      <c r="R183" s="144"/>
    </row>
    <row r="184" spans="1:18" ht="13.5" customHeight="1">
      <c r="A184" s="52" t="s">
        <v>326</v>
      </c>
      <c r="B184" s="53"/>
      <c r="C184" s="237">
        <f t="shared" ref="C184:C189" si="387">IFERROR(HLOOKUP($C$10,$E$10:$L$215,ROW(A184)-ROW($C$10)+1,FALSE),"")</f>
        <v>0</v>
      </c>
      <c r="D184" s="54">
        <f t="shared" ref="D184" si="388">IFERROR(IF(C184=0,0,1),0)</f>
        <v>0</v>
      </c>
      <c r="E184" s="282"/>
      <c r="F184" s="257">
        <v>0</v>
      </c>
      <c r="G184" s="256"/>
      <c r="H184" s="258">
        <v>0</v>
      </c>
      <c r="I184" s="259" t="e">
        <f t="shared" ref="I184" si="389">(H184-F184)/F184</f>
        <v>#DIV/0!</v>
      </c>
      <c r="K184" s="256"/>
      <c r="L184" s="258">
        <v>0</v>
      </c>
      <c r="M184" s="259" t="e">
        <f t="shared" ref="M184:M190" si="390">(L184-F184)/F184</f>
        <v>#DIV/0!</v>
      </c>
      <c r="O184" s="54"/>
      <c r="R184" s="129"/>
    </row>
    <row r="185" spans="1:18">
      <c r="A185" s="52" t="s">
        <v>116</v>
      </c>
      <c r="B185" s="53"/>
      <c r="C185" s="237">
        <f t="shared" si="387"/>
        <v>0</v>
      </c>
      <c r="D185" s="54">
        <f t="shared" si="313"/>
        <v>0</v>
      </c>
      <c r="E185" s="260">
        <v>0</v>
      </c>
      <c r="F185" s="261">
        <f t="shared" ref="F185" si="391">F184*E185</f>
        <v>0</v>
      </c>
      <c r="G185" s="262"/>
      <c r="H185" s="263">
        <f t="shared" ref="H185" si="392">H184*E185</f>
        <v>0</v>
      </c>
      <c r="I185" s="264"/>
      <c r="K185" s="260">
        <v>0</v>
      </c>
      <c r="L185" s="265">
        <f t="shared" ref="L185" si="393">L184*K185</f>
        <v>0</v>
      </c>
      <c r="M185" s="266" t="e">
        <f t="shared" si="390"/>
        <v>#DIV/0!</v>
      </c>
      <c r="O185" s="54"/>
      <c r="R185" s="129"/>
    </row>
    <row r="186" spans="1:18">
      <c r="A186" s="52" t="s">
        <v>17</v>
      </c>
      <c r="B186" s="53"/>
      <c r="C186" s="237">
        <f t="shared" si="387"/>
        <v>0</v>
      </c>
      <c r="D186" s="54">
        <f t="shared" si="313"/>
        <v>0</v>
      </c>
      <c r="E186" s="260">
        <v>0</v>
      </c>
      <c r="F186" s="261">
        <f t="shared" ref="F186" si="394">F184*E186</f>
        <v>0</v>
      </c>
      <c r="G186" s="267"/>
      <c r="H186" s="268">
        <f t="shared" ref="H186" si="395">H184*E186</f>
        <v>0</v>
      </c>
      <c r="I186" s="264"/>
      <c r="K186" s="260">
        <v>0</v>
      </c>
      <c r="L186" s="265">
        <f t="shared" ref="L186" si="396">L184*K186</f>
        <v>0</v>
      </c>
      <c r="M186" s="266" t="e">
        <f t="shared" si="390"/>
        <v>#DIV/0!</v>
      </c>
      <c r="O186" s="54"/>
      <c r="R186" s="129"/>
    </row>
    <row r="187" spans="1:18">
      <c r="A187" s="52" t="s">
        <v>117</v>
      </c>
      <c r="B187" s="53"/>
      <c r="C187" s="237">
        <f t="shared" si="387"/>
        <v>0</v>
      </c>
      <c r="D187" s="54">
        <f t="shared" si="313"/>
        <v>0</v>
      </c>
      <c r="E187" s="260">
        <v>0</v>
      </c>
      <c r="F187" s="261">
        <f t="shared" ref="F187" si="397">F184*E187</f>
        <v>0</v>
      </c>
      <c r="G187" s="262"/>
      <c r="H187" s="263">
        <f t="shared" ref="H187" si="398">F184*E187</f>
        <v>0</v>
      </c>
      <c r="I187" s="269"/>
      <c r="K187" s="260">
        <v>0</v>
      </c>
      <c r="L187" s="265">
        <f t="shared" ref="L187" si="399">L184*K187</f>
        <v>0</v>
      </c>
      <c r="M187" s="270" t="e">
        <f t="shared" si="390"/>
        <v>#DIV/0!</v>
      </c>
      <c r="O187" s="54"/>
      <c r="R187" s="129"/>
    </row>
    <row r="188" spans="1:18">
      <c r="A188" s="52" t="s">
        <v>16</v>
      </c>
      <c r="B188" s="53"/>
      <c r="C188" s="237">
        <f t="shared" si="387"/>
        <v>0</v>
      </c>
      <c r="D188" s="54">
        <f t="shared" si="313"/>
        <v>0</v>
      </c>
      <c r="E188" s="260">
        <v>0</v>
      </c>
      <c r="F188" s="261">
        <f t="shared" ref="F188" si="400">F184*E188</f>
        <v>0</v>
      </c>
      <c r="G188" s="271"/>
      <c r="H188" s="272">
        <f t="shared" ref="H188" si="401">F184*E188</f>
        <v>0</v>
      </c>
      <c r="I188" s="269"/>
      <c r="K188" s="260">
        <v>0</v>
      </c>
      <c r="L188" s="265">
        <f t="shared" ref="L188" si="402">L184*K188</f>
        <v>0</v>
      </c>
      <c r="M188" s="270" t="e">
        <f t="shared" si="390"/>
        <v>#DIV/0!</v>
      </c>
      <c r="O188" s="54"/>
      <c r="R188" s="129"/>
    </row>
    <row r="189" spans="1:18">
      <c r="A189" s="52" t="s">
        <v>15</v>
      </c>
      <c r="B189" s="53"/>
      <c r="C189" s="237">
        <f t="shared" si="387"/>
        <v>0</v>
      </c>
      <c r="D189" s="54">
        <f t="shared" si="313"/>
        <v>0</v>
      </c>
      <c r="E189" s="260">
        <v>0</v>
      </c>
      <c r="F189" s="261">
        <f t="shared" ref="F189" si="403">F184*E189</f>
        <v>0</v>
      </c>
      <c r="G189" s="267"/>
      <c r="H189" s="268">
        <f t="shared" ref="H189" si="404">F184*E189</f>
        <v>0</v>
      </c>
      <c r="I189" s="269"/>
      <c r="K189" s="260">
        <v>0</v>
      </c>
      <c r="L189" s="265">
        <f t="shared" ref="L189" si="405">L184*K189</f>
        <v>0</v>
      </c>
      <c r="M189" s="270" t="e">
        <f t="shared" si="390"/>
        <v>#DIV/0!</v>
      </c>
      <c r="O189" s="54"/>
      <c r="R189" s="129"/>
    </row>
    <row r="190" spans="1:18" ht="12.9" thickBot="1">
      <c r="A190" s="55" t="s">
        <v>14</v>
      </c>
      <c r="B190" s="56"/>
      <c r="C190" s="235">
        <f t="shared" ref="C190" si="406">SUM(C184:C189)</f>
        <v>0</v>
      </c>
      <c r="E190" s="273"/>
      <c r="F190" s="274">
        <f t="shared" ref="F190" si="407">F184+SUM(F185:F189)</f>
        <v>0</v>
      </c>
      <c r="G190" s="273"/>
      <c r="H190" s="275">
        <f t="shared" ref="H190" si="408">H184+SUM(H185:H189)</f>
        <v>0</v>
      </c>
      <c r="I190" s="276" t="e">
        <f t="shared" ref="I190" si="409">(H190-F190)/F190</f>
        <v>#DIV/0!</v>
      </c>
      <c r="K190" s="273"/>
      <c r="L190" s="275">
        <f t="shared" ref="L190" si="410">L184+SUM(L185:L189)</f>
        <v>0</v>
      </c>
      <c r="M190" s="276" t="e">
        <f t="shared" si="390"/>
        <v>#DIV/0!</v>
      </c>
      <c r="R190" s="129"/>
    </row>
    <row r="191" spans="1:18">
      <c r="A191" s="2"/>
      <c r="B191" s="2"/>
      <c r="C191" s="12"/>
      <c r="R191" s="129"/>
    </row>
    <row r="192" spans="1:18" ht="27" customHeight="1">
      <c r="A192" s="38" t="str">
        <f>"Profil "&amp;1+(ROW()-ROW($A$12))/10</f>
        <v>Profil 19</v>
      </c>
      <c r="B192" s="15" t="s">
        <v>28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O192" s="50" t="str">
        <f>A192&amp;" - "&amp;B192</f>
        <v>Profil 19 - Tragen Sie hier die Profilbezeichnung ein</v>
      </c>
      <c r="P192" s="140">
        <f t="shared" ref="P192" si="411">SUM(C194:C196)</f>
        <v>0</v>
      </c>
      <c r="R192" s="129"/>
    </row>
    <row r="193" spans="1:18" ht="27" customHeight="1">
      <c r="A193" s="277" t="s">
        <v>179</v>
      </c>
      <c r="B193" s="278" t="s">
        <v>347</v>
      </c>
      <c r="C193" s="63" t="s">
        <v>173</v>
      </c>
      <c r="E193" s="418" t="str">
        <f>"Mittlerer SVS der "&amp;F$10</f>
        <v>Mittlerer SVS der Angebotskalkulation</v>
      </c>
      <c r="F193" s="419"/>
      <c r="G193" s="418" t="str">
        <f>"Mittlerer SVS der "&amp;H$10</f>
        <v>Mittlerer SVS der Preisanpassung Tariflohn</v>
      </c>
      <c r="H193" s="420"/>
      <c r="I193" s="244" t="s">
        <v>178</v>
      </c>
      <c r="K193" s="418" t="str">
        <f>"Mittlerer SVS der "&amp;L$10</f>
        <v>Mittlerer SVS der Preisanpassung allgemein</v>
      </c>
      <c r="L193" s="420"/>
      <c r="M193" s="244" t="s">
        <v>178</v>
      </c>
      <c r="R193" s="144"/>
    </row>
    <row r="194" spans="1:18" ht="13.5" customHeight="1">
      <c r="A194" s="52" t="s">
        <v>326</v>
      </c>
      <c r="B194" s="53"/>
      <c r="C194" s="237">
        <f t="shared" ref="C194:C199" si="412">IFERROR(HLOOKUP($C$10,$E$10:$L$215,ROW(A194)-ROW($C$10)+1,FALSE),"")</f>
        <v>0</v>
      </c>
      <c r="D194" s="54">
        <f t="shared" ref="D194" si="413">IFERROR(IF(C194=0,0,1),0)</f>
        <v>0</v>
      </c>
      <c r="E194" s="282"/>
      <c r="F194" s="257">
        <v>0</v>
      </c>
      <c r="G194" s="256"/>
      <c r="H194" s="258">
        <v>0</v>
      </c>
      <c r="I194" s="259" t="e">
        <f t="shared" ref="I194" si="414">(H194-F194)/F194</f>
        <v>#DIV/0!</v>
      </c>
      <c r="K194" s="256"/>
      <c r="L194" s="258">
        <v>0</v>
      </c>
      <c r="M194" s="259" t="e">
        <f t="shared" ref="M194:M200" si="415">(L194-F194)/F194</f>
        <v>#DIV/0!</v>
      </c>
      <c r="O194" s="54"/>
      <c r="R194" s="129"/>
    </row>
    <row r="195" spans="1:18">
      <c r="A195" s="52" t="s">
        <v>116</v>
      </c>
      <c r="B195" s="53"/>
      <c r="C195" s="237">
        <f t="shared" si="412"/>
        <v>0</v>
      </c>
      <c r="D195" s="54">
        <f t="shared" si="313"/>
        <v>0</v>
      </c>
      <c r="E195" s="260">
        <v>0</v>
      </c>
      <c r="F195" s="261">
        <f t="shared" ref="F195" si="416">F194*E195</f>
        <v>0</v>
      </c>
      <c r="G195" s="262"/>
      <c r="H195" s="263">
        <f t="shared" ref="H195" si="417">H194*E195</f>
        <v>0</v>
      </c>
      <c r="I195" s="264"/>
      <c r="K195" s="260">
        <v>0</v>
      </c>
      <c r="L195" s="265">
        <f t="shared" ref="L195" si="418">L194*K195</f>
        <v>0</v>
      </c>
      <c r="M195" s="266" t="e">
        <f t="shared" si="415"/>
        <v>#DIV/0!</v>
      </c>
      <c r="O195" s="54"/>
      <c r="R195" s="129"/>
    </row>
    <row r="196" spans="1:18">
      <c r="A196" s="52" t="s">
        <v>17</v>
      </c>
      <c r="B196" s="53"/>
      <c r="C196" s="237">
        <f t="shared" si="412"/>
        <v>0</v>
      </c>
      <c r="D196" s="54">
        <f t="shared" si="313"/>
        <v>0</v>
      </c>
      <c r="E196" s="260">
        <v>0</v>
      </c>
      <c r="F196" s="261">
        <f t="shared" ref="F196" si="419">F194*E196</f>
        <v>0</v>
      </c>
      <c r="G196" s="267"/>
      <c r="H196" s="268">
        <f t="shared" ref="H196" si="420">H194*E196</f>
        <v>0</v>
      </c>
      <c r="I196" s="264"/>
      <c r="K196" s="260">
        <v>0</v>
      </c>
      <c r="L196" s="265">
        <f t="shared" ref="L196" si="421">L194*K196</f>
        <v>0</v>
      </c>
      <c r="M196" s="266" t="e">
        <f t="shared" si="415"/>
        <v>#DIV/0!</v>
      </c>
      <c r="O196" s="54"/>
      <c r="R196" s="129"/>
    </row>
    <row r="197" spans="1:18">
      <c r="A197" s="52" t="s">
        <v>117</v>
      </c>
      <c r="B197" s="53"/>
      <c r="C197" s="237">
        <f t="shared" si="412"/>
        <v>0</v>
      </c>
      <c r="D197" s="54">
        <f t="shared" si="313"/>
        <v>0</v>
      </c>
      <c r="E197" s="260">
        <v>0</v>
      </c>
      <c r="F197" s="261">
        <f t="shared" ref="F197" si="422">F194*E197</f>
        <v>0</v>
      </c>
      <c r="G197" s="262"/>
      <c r="H197" s="263">
        <f t="shared" ref="H197" si="423">F194*E197</f>
        <v>0</v>
      </c>
      <c r="I197" s="269"/>
      <c r="K197" s="260">
        <v>0</v>
      </c>
      <c r="L197" s="265">
        <f t="shared" ref="L197" si="424">L194*K197</f>
        <v>0</v>
      </c>
      <c r="M197" s="270" t="e">
        <f t="shared" si="415"/>
        <v>#DIV/0!</v>
      </c>
      <c r="O197" s="54"/>
      <c r="R197" s="129"/>
    </row>
    <row r="198" spans="1:18">
      <c r="A198" s="52" t="s">
        <v>16</v>
      </c>
      <c r="B198" s="53"/>
      <c r="C198" s="237">
        <f t="shared" si="412"/>
        <v>0</v>
      </c>
      <c r="D198" s="54">
        <f t="shared" si="313"/>
        <v>0</v>
      </c>
      <c r="E198" s="260">
        <v>0</v>
      </c>
      <c r="F198" s="261">
        <f t="shared" ref="F198" si="425">F194*E198</f>
        <v>0</v>
      </c>
      <c r="G198" s="271"/>
      <c r="H198" s="272">
        <f t="shared" ref="H198" si="426">F194*E198</f>
        <v>0</v>
      </c>
      <c r="I198" s="269"/>
      <c r="K198" s="260">
        <v>0</v>
      </c>
      <c r="L198" s="265">
        <f t="shared" ref="L198" si="427">L194*K198</f>
        <v>0</v>
      </c>
      <c r="M198" s="270" t="e">
        <f t="shared" si="415"/>
        <v>#DIV/0!</v>
      </c>
      <c r="O198" s="54"/>
      <c r="R198" s="129"/>
    </row>
    <row r="199" spans="1:18">
      <c r="A199" s="52" t="s">
        <v>15</v>
      </c>
      <c r="B199" s="53"/>
      <c r="C199" s="237">
        <f t="shared" si="412"/>
        <v>0</v>
      </c>
      <c r="D199" s="54">
        <f t="shared" si="313"/>
        <v>0</v>
      </c>
      <c r="E199" s="260">
        <v>0</v>
      </c>
      <c r="F199" s="261">
        <f t="shared" ref="F199" si="428">F194*E199</f>
        <v>0</v>
      </c>
      <c r="G199" s="267"/>
      <c r="H199" s="268">
        <f t="shared" ref="H199" si="429">F194*E199</f>
        <v>0</v>
      </c>
      <c r="I199" s="269"/>
      <c r="K199" s="260">
        <v>0</v>
      </c>
      <c r="L199" s="265">
        <f t="shared" ref="L199" si="430">L194*K199</f>
        <v>0</v>
      </c>
      <c r="M199" s="270" t="e">
        <f t="shared" si="415"/>
        <v>#DIV/0!</v>
      </c>
      <c r="O199" s="54"/>
      <c r="R199" s="129"/>
    </row>
    <row r="200" spans="1:18" ht="12.9" thickBot="1">
      <c r="A200" s="55" t="s">
        <v>14</v>
      </c>
      <c r="B200" s="56"/>
      <c r="C200" s="235">
        <f t="shared" ref="C200" si="431">SUM(C194:C199)</f>
        <v>0</v>
      </c>
      <c r="E200" s="273"/>
      <c r="F200" s="274">
        <f t="shared" ref="F200" si="432">F194+SUM(F195:F199)</f>
        <v>0</v>
      </c>
      <c r="G200" s="273"/>
      <c r="H200" s="275">
        <f t="shared" ref="H200" si="433">H194+SUM(H195:H199)</f>
        <v>0</v>
      </c>
      <c r="I200" s="276" t="e">
        <f t="shared" ref="I200" si="434">(H200-F200)/F200</f>
        <v>#DIV/0!</v>
      </c>
      <c r="K200" s="273"/>
      <c r="L200" s="275">
        <f t="shared" ref="L200" si="435">L194+SUM(L195:L199)</f>
        <v>0</v>
      </c>
      <c r="M200" s="276" t="e">
        <f t="shared" si="415"/>
        <v>#DIV/0!</v>
      </c>
      <c r="R200" s="129"/>
    </row>
    <row r="201" spans="1:18">
      <c r="A201" s="51"/>
      <c r="B201" s="51"/>
      <c r="C201" s="12"/>
      <c r="R201" s="129"/>
    </row>
    <row r="202" spans="1:18" ht="27" customHeight="1">
      <c r="A202" s="38" t="str">
        <f>"Profil "&amp;1+(ROW()-ROW($A$12))/10</f>
        <v>Profil 20</v>
      </c>
      <c r="B202" s="15" t="s">
        <v>28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O202" s="50" t="str">
        <f>A202&amp;" - "&amp;B202</f>
        <v>Profil 20 - Tragen Sie hier die Profilbezeichnung ein</v>
      </c>
      <c r="P202" s="140">
        <f t="shared" ref="P202" si="436">SUM(C204:C206)</f>
        <v>0</v>
      </c>
      <c r="R202" s="129"/>
    </row>
    <row r="203" spans="1:18" ht="27" customHeight="1">
      <c r="A203" s="277" t="s">
        <v>179</v>
      </c>
      <c r="B203" s="278" t="s">
        <v>347</v>
      </c>
      <c r="C203" s="63" t="s">
        <v>173</v>
      </c>
      <c r="E203" s="418" t="str">
        <f>"Mittlerer SVS der "&amp;F$10</f>
        <v>Mittlerer SVS der Angebotskalkulation</v>
      </c>
      <c r="F203" s="419"/>
      <c r="G203" s="418" t="str">
        <f>"Mittlerer SVS der "&amp;H$10</f>
        <v>Mittlerer SVS der Preisanpassung Tariflohn</v>
      </c>
      <c r="H203" s="420"/>
      <c r="I203" s="244" t="s">
        <v>178</v>
      </c>
      <c r="K203" s="418" t="str">
        <f>"Mittlerer SVS der "&amp;L$10</f>
        <v>Mittlerer SVS der Preisanpassung allgemein</v>
      </c>
      <c r="L203" s="420"/>
      <c r="M203" s="244" t="s">
        <v>178</v>
      </c>
      <c r="R203" s="144"/>
    </row>
    <row r="204" spans="1:18" ht="13.5" customHeight="1">
      <c r="A204" s="52" t="s">
        <v>326</v>
      </c>
      <c r="B204" s="53"/>
      <c r="C204" s="237">
        <f t="shared" ref="C204:C209" si="437">IFERROR(HLOOKUP($C$10,$E$10:$L$215,ROW(A204)-ROW($C$10)+1,FALSE),"")</f>
        <v>0</v>
      </c>
      <c r="D204" s="54">
        <f t="shared" ref="D204" si="438">IFERROR(IF(C204=0,0,1),0)</f>
        <v>0</v>
      </c>
      <c r="E204" s="282"/>
      <c r="F204" s="257">
        <v>0</v>
      </c>
      <c r="G204" s="256"/>
      <c r="H204" s="258">
        <v>0</v>
      </c>
      <c r="I204" s="259" t="e">
        <f t="shared" ref="I204" si="439">(H204-F204)/F204</f>
        <v>#DIV/0!</v>
      </c>
      <c r="K204" s="256"/>
      <c r="L204" s="258">
        <v>0</v>
      </c>
      <c r="M204" s="259" t="e">
        <f t="shared" ref="M204:M210" si="440">(L204-F204)/F204</f>
        <v>#DIV/0!</v>
      </c>
      <c r="O204" s="54"/>
      <c r="R204" s="129"/>
    </row>
    <row r="205" spans="1:18">
      <c r="A205" s="52" t="s">
        <v>116</v>
      </c>
      <c r="B205" s="53"/>
      <c r="C205" s="237">
        <f t="shared" si="437"/>
        <v>0</v>
      </c>
      <c r="D205" s="54">
        <f t="shared" si="313"/>
        <v>0</v>
      </c>
      <c r="E205" s="260">
        <v>0</v>
      </c>
      <c r="F205" s="261">
        <f t="shared" ref="F205" si="441">F204*E205</f>
        <v>0</v>
      </c>
      <c r="G205" s="262"/>
      <c r="H205" s="263">
        <f t="shared" ref="H205" si="442">H204*E205</f>
        <v>0</v>
      </c>
      <c r="I205" s="264"/>
      <c r="K205" s="260">
        <v>0</v>
      </c>
      <c r="L205" s="265">
        <f t="shared" ref="L205" si="443">L204*K205</f>
        <v>0</v>
      </c>
      <c r="M205" s="266" t="e">
        <f t="shared" si="440"/>
        <v>#DIV/0!</v>
      </c>
      <c r="O205" s="54"/>
      <c r="R205" s="129"/>
    </row>
    <row r="206" spans="1:18">
      <c r="A206" s="52" t="s">
        <v>17</v>
      </c>
      <c r="B206" s="53"/>
      <c r="C206" s="237">
        <f t="shared" si="437"/>
        <v>0</v>
      </c>
      <c r="D206" s="54">
        <f t="shared" si="313"/>
        <v>0</v>
      </c>
      <c r="E206" s="260">
        <v>0</v>
      </c>
      <c r="F206" s="261">
        <f t="shared" ref="F206" si="444">F204*E206</f>
        <v>0</v>
      </c>
      <c r="G206" s="267"/>
      <c r="H206" s="268">
        <f t="shared" ref="H206" si="445">H204*E206</f>
        <v>0</v>
      </c>
      <c r="I206" s="264"/>
      <c r="K206" s="260">
        <v>0</v>
      </c>
      <c r="L206" s="265">
        <f t="shared" ref="L206" si="446">L204*K206</f>
        <v>0</v>
      </c>
      <c r="M206" s="266" t="e">
        <f t="shared" si="440"/>
        <v>#DIV/0!</v>
      </c>
      <c r="O206" s="54"/>
      <c r="R206" s="129"/>
    </row>
    <row r="207" spans="1:18">
      <c r="A207" s="52" t="s">
        <v>117</v>
      </c>
      <c r="B207" s="53"/>
      <c r="C207" s="237">
        <f t="shared" si="437"/>
        <v>0</v>
      </c>
      <c r="D207" s="54">
        <f t="shared" si="313"/>
        <v>0</v>
      </c>
      <c r="E207" s="260">
        <v>0</v>
      </c>
      <c r="F207" s="261">
        <f t="shared" ref="F207" si="447">F204*E207</f>
        <v>0</v>
      </c>
      <c r="G207" s="262"/>
      <c r="H207" s="263">
        <f t="shared" ref="H207" si="448">F204*E207</f>
        <v>0</v>
      </c>
      <c r="I207" s="269"/>
      <c r="K207" s="260">
        <v>0</v>
      </c>
      <c r="L207" s="265">
        <f t="shared" ref="L207" si="449">L204*K207</f>
        <v>0</v>
      </c>
      <c r="M207" s="270" t="e">
        <f t="shared" si="440"/>
        <v>#DIV/0!</v>
      </c>
      <c r="O207" s="54"/>
      <c r="R207" s="129"/>
    </row>
    <row r="208" spans="1:18">
      <c r="A208" s="52" t="s">
        <v>16</v>
      </c>
      <c r="B208" s="53"/>
      <c r="C208" s="237">
        <f t="shared" si="437"/>
        <v>0</v>
      </c>
      <c r="D208" s="54">
        <f t="shared" si="313"/>
        <v>0</v>
      </c>
      <c r="E208" s="260">
        <v>0</v>
      </c>
      <c r="F208" s="261">
        <f t="shared" ref="F208" si="450">F204*E208</f>
        <v>0</v>
      </c>
      <c r="G208" s="271"/>
      <c r="H208" s="272">
        <f t="shared" ref="H208" si="451">F204*E208</f>
        <v>0</v>
      </c>
      <c r="I208" s="269"/>
      <c r="K208" s="260">
        <v>0</v>
      </c>
      <c r="L208" s="265">
        <f t="shared" ref="L208" si="452">L204*K208</f>
        <v>0</v>
      </c>
      <c r="M208" s="270" t="e">
        <f t="shared" si="440"/>
        <v>#DIV/0!</v>
      </c>
      <c r="O208" s="54"/>
      <c r="R208" s="129"/>
    </row>
    <row r="209" spans="1:18">
      <c r="A209" s="52" t="s">
        <v>15</v>
      </c>
      <c r="B209" s="53"/>
      <c r="C209" s="237">
        <f t="shared" si="437"/>
        <v>0</v>
      </c>
      <c r="D209" s="54">
        <f t="shared" si="313"/>
        <v>0</v>
      </c>
      <c r="E209" s="260">
        <v>0</v>
      </c>
      <c r="F209" s="261">
        <f t="shared" ref="F209" si="453">F204*E209</f>
        <v>0</v>
      </c>
      <c r="G209" s="267"/>
      <c r="H209" s="268">
        <f t="shared" ref="H209" si="454">F204*E209</f>
        <v>0</v>
      </c>
      <c r="I209" s="269"/>
      <c r="K209" s="260">
        <v>0</v>
      </c>
      <c r="L209" s="265">
        <f t="shared" ref="L209" si="455">L204*K209</f>
        <v>0</v>
      </c>
      <c r="M209" s="270" t="e">
        <f t="shared" si="440"/>
        <v>#DIV/0!</v>
      </c>
      <c r="O209" s="54"/>
      <c r="R209" s="129"/>
    </row>
    <row r="210" spans="1:18" ht="12.9" thickBot="1">
      <c r="A210" s="55" t="s">
        <v>14</v>
      </c>
      <c r="B210" s="56"/>
      <c r="C210" s="235">
        <f t="shared" ref="C210" si="456">SUM(C204:C209)</f>
        <v>0</v>
      </c>
      <c r="E210" s="273"/>
      <c r="F210" s="274">
        <f t="shared" ref="F210" si="457">F204+SUM(F205:F209)</f>
        <v>0</v>
      </c>
      <c r="G210" s="273"/>
      <c r="H210" s="275">
        <f t="shared" ref="H210" si="458">H204+SUM(H205:H209)</f>
        <v>0</v>
      </c>
      <c r="I210" s="276" t="e">
        <f t="shared" ref="I210" si="459">(H210-F210)/F210</f>
        <v>#DIV/0!</v>
      </c>
      <c r="K210" s="273"/>
      <c r="L210" s="275">
        <f t="shared" ref="L210" si="460">L204+SUM(L205:L209)</f>
        <v>0</v>
      </c>
      <c r="M210" s="276" t="e">
        <f t="shared" si="440"/>
        <v>#DIV/0!</v>
      </c>
      <c r="R210" s="129"/>
    </row>
  </sheetData>
  <sheetProtection algorithmName="SHA-512" hashValue="JrqZeVWz5eb+kKh8kwBhZXOD/vg/VL6KQomOS8rNzJiHu+0WW3pDbvop8OE24tibv8fIpZxOrQHOMAsWzN5avA==" saltValue="FfFiKsLetFgiFPghXO+g9w==" spinCount="100000" sheet="1" autoFilter="0"/>
  <mergeCells count="61">
    <mergeCell ref="E203:F203"/>
    <mergeCell ref="G203:H203"/>
    <mergeCell ref="K203:L203"/>
    <mergeCell ref="E163:F163"/>
    <mergeCell ref="G163:H163"/>
    <mergeCell ref="K163:L163"/>
    <mergeCell ref="E173:F173"/>
    <mergeCell ref="G173:H173"/>
    <mergeCell ref="K173:L173"/>
    <mergeCell ref="E183:F183"/>
    <mergeCell ref="G183:H183"/>
    <mergeCell ref="K183:L183"/>
    <mergeCell ref="E193:F193"/>
    <mergeCell ref="G193:H193"/>
    <mergeCell ref="K193:L193"/>
    <mergeCell ref="E123:F123"/>
    <mergeCell ref="G123:H123"/>
    <mergeCell ref="K123:L123"/>
    <mergeCell ref="E133:F133"/>
    <mergeCell ref="G133:H133"/>
    <mergeCell ref="K133:L133"/>
    <mergeCell ref="E143:F143"/>
    <mergeCell ref="G143:H143"/>
    <mergeCell ref="K143:L143"/>
    <mergeCell ref="E153:F153"/>
    <mergeCell ref="G153:H153"/>
    <mergeCell ref="K153:L153"/>
    <mergeCell ref="E83:F83"/>
    <mergeCell ref="G83:H83"/>
    <mergeCell ref="K83:L83"/>
    <mergeCell ref="E93:F93"/>
    <mergeCell ref="G93:H93"/>
    <mergeCell ref="K93:L93"/>
    <mergeCell ref="E103:F103"/>
    <mergeCell ref="G103:H103"/>
    <mergeCell ref="K103:L103"/>
    <mergeCell ref="E113:F113"/>
    <mergeCell ref="G113:H113"/>
    <mergeCell ref="K113:L113"/>
    <mergeCell ref="E43:F43"/>
    <mergeCell ref="G43:H43"/>
    <mergeCell ref="K43:L43"/>
    <mergeCell ref="E53:F53"/>
    <mergeCell ref="G53:H53"/>
    <mergeCell ref="K53:L53"/>
    <mergeCell ref="E63:F63"/>
    <mergeCell ref="G63:H63"/>
    <mergeCell ref="K63:L63"/>
    <mergeCell ref="E73:F73"/>
    <mergeCell ref="G73:H73"/>
    <mergeCell ref="K73:L73"/>
    <mergeCell ref="A7:C7"/>
    <mergeCell ref="E33:F33"/>
    <mergeCell ref="G33:H33"/>
    <mergeCell ref="K33:L33"/>
    <mergeCell ref="K13:L13"/>
    <mergeCell ref="E23:F23"/>
    <mergeCell ref="G23:H23"/>
    <mergeCell ref="K23:L23"/>
    <mergeCell ref="G13:H13"/>
    <mergeCell ref="E13:F13"/>
  </mergeCells>
  <conditionalFormatting sqref="A2:R600">
    <cfRule type="expression" dxfId="23" priority="2">
      <formula>IF($B$1="Beschreibbare Zellen anzeigen",NOT(CELL("Schutz",A2)),"")</formula>
    </cfRule>
  </conditionalFormatting>
  <hyperlinks>
    <hyperlink ref="A8" location="Erläuterungen!A92" tooltip="Zurück zu Erläuterungen." display="HIER zurück zu &quot;Erläuterungen&quot; für  weitere Informationen zu diesem Tabellenblatt." xr:uid="{00000000-0004-0000-0200-000000000000}"/>
  </hyperlinks>
  <printOptions horizontalCentered="1"/>
  <pageMargins left="0.59055118110236227" right="0.59055118110236227" top="0.70866141732283472" bottom="0.59055118110236227" header="0.31496062992125984" footer="0.31496062992125984"/>
  <pageSetup paperSize="9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B082CD4A-6789-4293-9652-3925CDADDEF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D14:D19 D24:D29 D34:D39 D44:D49 D54:D59 D64:D69 D74:D79 D84:D89 D94:D99 D104:D109 D114:D119 D124:D129 D134:D139 D144:D149 D154:D159 D164:D169 D174:D179 D184:D189 D194:D199 D204:D209</xm:sqref>
        </x14:conditionalFormatting>
        <x14:conditionalFormatting xmlns:xm="http://schemas.microsoft.com/office/excel/2006/main">
          <x14:cfRule type="iconSet" priority="41" id="{79DEDA59-6822-40F5-876A-3476C9E57A9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P12</xm:sqref>
        </x14:conditionalFormatting>
        <x14:conditionalFormatting xmlns:xm="http://schemas.microsoft.com/office/excel/2006/main">
          <x14:cfRule type="iconSet" priority="7259" id="{75AA0050-0DDA-4210-B3CE-EC5D8C63838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P22 P32 P42 P52 P62 P72 P82 P92 P102 P112 P122 P132 P142 P152 P162 P172 P182 P192 P202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'Hilfstabelle SVS'!$B$121:$B$124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1">
    <tabColor indexed="10"/>
  </sheetPr>
  <dimension ref="A1:H45"/>
  <sheetViews>
    <sheetView showGridLines="0" zoomScale="85" zoomScaleNormal="85" zoomScaleSheetLayoutView="85" workbookViewId="0">
      <pane xSplit="3" ySplit="11" topLeftCell="D12" activePane="bottomRight" state="frozen"/>
      <selection activeCell="F32" sqref="F32"/>
      <selection pane="topRight" activeCell="F32" sqref="F32"/>
      <selection pane="bottomLeft" activeCell="F32" sqref="F32"/>
      <selection pane="bottomRight" activeCell="F32" sqref="F32"/>
    </sheetView>
  </sheetViews>
  <sheetFormatPr baseColWidth="10" defaultColWidth="11.3828125" defaultRowHeight="14.15"/>
  <cols>
    <col min="1" max="1" width="23.3828125" style="44" customWidth="1"/>
    <col min="2" max="2" width="29.84375" style="296" customWidth="1"/>
    <col min="3" max="3" width="40.23046875" style="296" customWidth="1"/>
    <col min="4" max="4" width="20.69140625" style="44" bestFit="1" customWidth="1"/>
    <col min="5" max="5" width="28.07421875" style="44" customWidth="1"/>
    <col min="6" max="6" width="15.921875" style="44" customWidth="1"/>
    <col min="7" max="7" width="12.84375" style="44" customWidth="1"/>
    <col min="8" max="8" width="2.53515625" style="44" customWidth="1"/>
    <col min="9" max="16384" width="11.3828125" style="44"/>
  </cols>
  <sheetData>
    <row r="1" spans="1:7" ht="13.3" customHeight="1">
      <c r="A1" s="43" t="str">
        <f>IFERROR(AVERAGE(#REF!),"")</f>
        <v/>
      </c>
      <c r="B1" s="44"/>
      <c r="C1" s="44"/>
    </row>
    <row r="2" spans="1:7" s="47" customFormat="1" ht="15.45">
      <c r="A2" s="21" t="str">
        <f ca="1">MID(CELL("dateiname",A2),FIND("]",CELL("dateiname",A2))+1,255)</f>
        <v>Leistungswerte &amp; Einheitspreise</v>
      </c>
      <c r="B2" s="292"/>
      <c r="C2" s="292"/>
      <c r="D2" s="292"/>
      <c r="E2" s="292"/>
      <c r="F2" s="292"/>
      <c r="G2" s="373"/>
    </row>
    <row r="3" spans="1:7" s="45" customFormat="1">
      <c r="A3" s="20" t="s">
        <v>23</v>
      </c>
      <c r="B3" s="25" t="str">
        <f>SVS!$B$3</f>
        <v>Grund- und Inventarreinigung von fünf Stationen der VGF - Los 3: ET, GW, HO, HW, MI</v>
      </c>
      <c r="C3" s="293"/>
      <c r="D3" s="293"/>
      <c r="E3" s="293"/>
      <c r="F3" s="293"/>
      <c r="G3" s="36"/>
    </row>
    <row r="4" spans="1:7" s="45" customFormat="1">
      <c r="A4" s="20" t="s">
        <v>24</v>
      </c>
      <c r="B4" s="294" t="str">
        <f>SVS!$B$4</f>
        <v xml:space="preserve">Bieter 1, Musterstraße </v>
      </c>
      <c r="C4" s="294"/>
      <c r="D4" s="294"/>
      <c r="E4" s="294"/>
      <c r="F4" s="294"/>
      <c r="G4" s="374"/>
    </row>
    <row r="5" spans="1:7" s="45" customFormat="1" ht="24.9">
      <c r="A5" s="20" t="s">
        <v>3</v>
      </c>
      <c r="B5" s="294" t="str">
        <f>SVS!$B$5</f>
        <v>Ansprechpartner Herr Mustermann</v>
      </c>
      <c r="C5" s="294"/>
      <c r="D5" s="294"/>
      <c r="E5" s="294"/>
      <c r="F5" s="294"/>
      <c r="G5" s="374"/>
    </row>
    <row r="6" spans="1:7" s="189" customFormat="1" ht="12.45">
      <c r="A6" s="188"/>
      <c r="B6" s="4"/>
      <c r="C6" s="295"/>
    </row>
    <row r="7" spans="1:7" s="189" customFormat="1" ht="12.45">
      <c r="A7" s="189" t="s">
        <v>152</v>
      </c>
      <c r="B7" s="4"/>
      <c r="C7" s="295"/>
    </row>
    <row r="8" spans="1:7">
      <c r="A8" s="48"/>
      <c r="B8" s="76"/>
      <c r="C8" s="49"/>
      <c r="D8" s="49"/>
    </row>
    <row r="9" spans="1:7">
      <c r="A9" s="232" t="s">
        <v>330</v>
      </c>
      <c r="B9" s="76"/>
      <c r="C9" s="49"/>
      <c r="D9" s="49"/>
    </row>
    <row r="10" spans="1:7">
      <c r="A10" s="232" t="s">
        <v>331</v>
      </c>
      <c r="B10" s="76"/>
      <c r="C10" s="49"/>
      <c r="D10" s="49"/>
    </row>
    <row r="11" spans="1:7">
      <c r="A11" s="232" t="s">
        <v>332</v>
      </c>
      <c r="B11" s="76"/>
      <c r="C11" s="49"/>
      <c r="D11" s="49"/>
    </row>
    <row r="13" spans="1:7" s="329" customFormat="1" ht="20.149999999999999">
      <c r="A13" s="326" t="s">
        <v>329</v>
      </c>
      <c r="B13" s="327"/>
      <c r="C13" s="325"/>
      <c r="D13" s="328"/>
      <c r="E13" s="328"/>
      <c r="F13" s="328"/>
      <c r="G13" s="328"/>
    </row>
    <row r="14" spans="1:7" s="334" customFormat="1" ht="5.15" customHeight="1">
      <c r="A14" s="330"/>
      <c r="B14" s="331"/>
      <c r="C14" s="332"/>
      <c r="D14" s="333"/>
    </row>
    <row r="15" spans="1:7" ht="15.45">
      <c r="A15" s="324" t="s">
        <v>310</v>
      </c>
      <c r="B15" s="310"/>
      <c r="C15" s="310"/>
      <c r="D15" s="311"/>
      <c r="E15" s="311"/>
      <c r="F15" s="311"/>
      <c r="G15" s="311"/>
    </row>
    <row r="16" spans="1:7" ht="37.299999999999997">
      <c r="A16" s="312"/>
      <c r="B16" s="312" t="s">
        <v>192</v>
      </c>
      <c r="C16" s="312" t="s">
        <v>341</v>
      </c>
      <c r="D16" s="388" t="s">
        <v>311</v>
      </c>
      <c r="E16" s="401" t="s">
        <v>342</v>
      </c>
      <c r="F16" s="388" t="s">
        <v>343</v>
      </c>
      <c r="G16" s="388" t="s">
        <v>344</v>
      </c>
    </row>
    <row r="17" spans="1:8">
      <c r="A17" s="360" t="s">
        <v>181</v>
      </c>
      <c r="B17" s="367" t="s">
        <v>194</v>
      </c>
      <c r="C17" s="367"/>
      <c r="D17" s="389"/>
      <c r="E17" s="390" t="s">
        <v>363</v>
      </c>
      <c r="F17" s="391">
        <f>VLOOKUP(E17,'Hilfstabelle SVS'!$H:$I,2,FALSE)</f>
        <v>0</v>
      </c>
      <c r="G17" s="387">
        <f>IFERROR(F17/D17,0)</f>
        <v>0</v>
      </c>
      <c r="H17" s="54">
        <f>IFERROR(IF(G17=0,0,1),0)</f>
        <v>0</v>
      </c>
    </row>
    <row r="18" spans="1:8">
      <c r="A18" s="360" t="s">
        <v>181</v>
      </c>
      <c r="B18" s="367" t="s">
        <v>277</v>
      </c>
      <c r="C18" s="367" t="s">
        <v>338</v>
      </c>
      <c r="D18" s="389"/>
      <c r="E18" s="390" t="s">
        <v>363</v>
      </c>
      <c r="F18" s="391">
        <f>VLOOKUP(E18,'Hilfstabelle SVS'!$H:$I,2,FALSE)</f>
        <v>0</v>
      </c>
      <c r="G18" s="387">
        <f t="shared" ref="G18:G20" si="0">IFERROR(F18/D18,0)</f>
        <v>0</v>
      </c>
      <c r="H18" s="54">
        <f t="shared" ref="H18:H20" si="1">IFERROR(IF(G18=0,0,1),0)</f>
        <v>0</v>
      </c>
    </row>
    <row r="19" spans="1:8">
      <c r="A19" s="360" t="s">
        <v>181</v>
      </c>
      <c r="B19" s="367" t="s">
        <v>195</v>
      </c>
      <c r="C19" s="367"/>
      <c r="D19" s="389"/>
      <c r="E19" s="390" t="s">
        <v>363</v>
      </c>
      <c r="F19" s="391">
        <f>VLOOKUP(E19,'Hilfstabelle SVS'!$H:$I,2,FALSE)</f>
        <v>0</v>
      </c>
      <c r="G19" s="387">
        <f t="shared" si="0"/>
        <v>0</v>
      </c>
      <c r="H19" s="54">
        <f t="shared" si="1"/>
        <v>0</v>
      </c>
    </row>
    <row r="20" spans="1:8">
      <c r="A20" s="360" t="s">
        <v>181</v>
      </c>
      <c r="B20" s="367" t="s">
        <v>339</v>
      </c>
      <c r="C20" s="367" t="s">
        <v>340</v>
      </c>
      <c r="D20" s="389"/>
      <c r="E20" s="390" t="s">
        <v>363</v>
      </c>
      <c r="F20" s="391">
        <f>VLOOKUP(E20,'Hilfstabelle SVS'!$H:$I,2,FALSE)</f>
        <v>0</v>
      </c>
      <c r="G20" s="387">
        <f t="shared" si="0"/>
        <v>0</v>
      </c>
      <c r="H20" s="54">
        <f t="shared" si="1"/>
        <v>0</v>
      </c>
    </row>
    <row r="21" spans="1:8">
      <c r="A21" s="402" t="s">
        <v>345</v>
      </c>
      <c r="B21" s="74"/>
      <c r="C21" s="74"/>
      <c r="D21" s="74"/>
      <c r="E21" s="74"/>
      <c r="F21" s="74"/>
      <c r="G21" s="74"/>
    </row>
    <row r="22" spans="1:8" ht="24.55" customHeight="1"/>
    <row r="23" spans="1:8" s="329" customFormat="1" ht="20.149999999999999">
      <c r="A23" s="326" t="s">
        <v>320</v>
      </c>
      <c r="B23" s="327"/>
      <c r="C23" s="325"/>
      <c r="D23" s="328"/>
    </row>
    <row r="24" spans="1:8" s="334" customFormat="1" ht="5.15" customHeight="1">
      <c r="A24" s="330"/>
      <c r="B24" s="331"/>
      <c r="C24" s="332"/>
      <c r="D24" s="333"/>
    </row>
    <row r="25" spans="1:8" s="39" customFormat="1" ht="12.45">
      <c r="A25" s="370" t="s">
        <v>327</v>
      </c>
      <c r="B25" s="369"/>
      <c r="C25" s="368" t="s">
        <v>328</v>
      </c>
      <c r="D25" s="372"/>
    </row>
    <row r="26" spans="1:8" s="39" customFormat="1" ht="12.45">
      <c r="A26" s="393"/>
      <c r="B26" s="394"/>
      <c r="C26" s="395"/>
      <c r="D26" s="396"/>
    </row>
    <row r="27" spans="1:8" s="296" customFormat="1" ht="24.9">
      <c r="A27" s="361" t="s">
        <v>297</v>
      </c>
      <c r="B27" s="361" t="s">
        <v>298</v>
      </c>
      <c r="C27" s="371" t="s">
        <v>312</v>
      </c>
      <c r="D27" s="362" t="s">
        <v>346</v>
      </c>
    </row>
    <row r="28" spans="1:8" ht="67.3" customHeight="1">
      <c r="A28" s="358" t="s">
        <v>168</v>
      </c>
      <c r="B28" s="359"/>
      <c r="C28" s="150" t="e" vm="1">
        <v>#VALUE!</v>
      </c>
      <c r="D28" s="397"/>
      <c r="E28" s="407">
        <f>IFERROR(IF(D28=0,0,1),0)</f>
        <v>0</v>
      </c>
    </row>
    <row r="29" spans="1:8" ht="42.55" customHeight="1">
      <c r="A29" s="358" t="s">
        <v>299</v>
      </c>
      <c r="B29" s="359"/>
      <c r="C29" s="150" t="e" vm="2">
        <v>#VALUE!</v>
      </c>
      <c r="D29" s="397"/>
      <c r="E29" s="407">
        <f t="shared" ref="E29:E44" si="2">IFERROR(IF(D29=0,0,1),0)</f>
        <v>0</v>
      </c>
    </row>
    <row r="30" spans="1:8" ht="42.55" customHeight="1">
      <c r="A30" s="358" t="s">
        <v>282</v>
      </c>
      <c r="B30" s="359"/>
      <c r="C30" s="150" t="e" vm="3">
        <v>#VALUE!</v>
      </c>
      <c r="D30" s="397"/>
      <c r="E30" s="407">
        <f t="shared" si="2"/>
        <v>0</v>
      </c>
    </row>
    <row r="31" spans="1:8" ht="42.55" customHeight="1">
      <c r="A31" s="358" t="s">
        <v>293</v>
      </c>
      <c r="B31" s="359"/>
      <c r="C31" s="150" t="e" vm="4">
        <v>#VALUE!</v>
      </c>
      <c r="D31" s="397"/>
      <c r="E31" s="407">
        <f t="shared" si="2"/>
        <v>0</v>
      </c>
    </row>
    <row r="32" spans="1:8" ht="42.55" customHeight="1">
      <c r="A32" s="358" t="s">
        <v>283</v>
      </c>
      <c r="B32" s="359"/>
      <c r="C32" s="150" t="e" vm="5">
        <v>#VALUE!</v>
      </c>
      <c r="D32" s="397"/>
      <c r="E32" s="407">
        <f t="shared" si="2"/>
        <v>0</v>
      </c>
    </row>
    <row r="33" spans="1:5" ht="42.55" customHeight="1">
      <c r="A33" s="224" t="s">
        <v>288</v>
      </c>
      <c r="B33" s="359"/>
      <c r="C33" s="150" t="e" vm="6">
        <v>#VALUE!</v>
      </c>
      <c r="D33" s="397"/>
      <c r="E33" s="407">
        <f t="shared" si="2"/>
        <v>0</v>
      </c>
    </row>
    <row r="34" spans="1:5" ht="49.75">
      <c r="A34" s="358" t="s">
        <v>284</v>
      </c>
      <c r="B34" s="398" t="s">
        <v>333</v>
      </c>
      <c r="C34" s="150" t="e" vm="7">
        <v>#VALUE!</v>
      </c>
      <c r="D34" s="397"/>
      <c r="E34" s="407">
        <f t="shared" si="2"/>
        <v>0</v>
      </c>
    </row>
    <row r="35" spans="1:5" ht="45.55" customHeight="1">
      <c r="A35" s="358" t="s">
        <v>294</v>
      </c>
      <c r="B35" s="359" t="s">
        <v>300</v>
      </c>
      <c r="C35" s="150" t="e" vm="8">
        <v>#VALUE!</v>
      </c>
      <c r="D35" s="397"/>
      <c r="E35" s="407">
        <f t="shared" si="2"/>
        <v>0</v>
      </c>
    </row>
    <row r="36" spans="1:5" ht="36.549999999999997" customHeight="1">
      <c r="A36" s="358" t="s">
        <v>285</v>
      </c>
      <c r="B36" s="359"/>
      <c r="C36" s="150" t="e" vm="9">
        <v>#VALUE!</v>
      </c>
      <c r="D36" s="397"/>
      <c r="E36" s="407">
        <f t="shared" si="2"/>
        <v>0</v>
      </c>
    </row>
    <row r="37" spans="1:5" ht="36.549999999999997" customHeight="1">
      <c r="A37" s="358" t="s">
        <v>286</v>
      </c>
      <c r="B37" s="359" t="s">
        <v>300</v>
      </c>
      <c r="C37" s="150" t="e" vm="10">
        <v>#VALUE!</v>
      </c>
      <c r="D37" s="397"/>
      <c r="E37" s="407">
        <f t="shared" si="2"/>
        <v>0</v>
      </c>
    </row>
    <row r="38" spans="1:5" ht="36.549999999999997" customHeight="1">
      <c r="A38" s="358" t="s">
        <v>289</v>
      </c>
      <c r="B38" s="359" t="s">
        <v>301</v>
      </c>
      <c r="C38" s="150" t="e" vm="11">
        <v>#VALUE!</v>
      </c>
      <c r="D38" s="397"/>
      <c r="E38" s="407">
        <f t="shared" si="2"/>
        <v>0</v>
      </c>
    </row>
    <row r="39" spans="1:5" ht="36.549999999999997" customHeight="1">
      <c r="A39" s="358" t="s">
        <v>295</v>
      </c>
      <c r="B39" s="359" t="s">
        <v>302</v>
      </c>
      <c r="C39" s="150" t="e" vm="12">
        <v>#VALUE!</v>
      </c>
      <c r="D39" s="397"/>
      <c r="E39" s="407">
        <f t="shared" si="2"/>
        <v>0</v>
      </c>
    </row>
    <row r="40" spans="1:5" ht="36.549999999999997" customHeight="1">
      <c r="A40" s="358" t="s">
        <v>290</v>
      </c>
      <c r="B40" s="359" t="s">
        <v>303</v>
      </c>
      <c r="C40" s="150" t="e" vm="13">
        <v>#VALUE!</v>
      </c>
      <c r="D40" s="397"/>
      <c r="E40" s="407">
        <f t="shared" si="2"/>
        <v>0</v>
      </c>
    </row>
    <row r="41" spans="1:5" ht="37.299999999999997">
      <c r="A41" s="358" t="s">
        <v>287</v>
      </c>
      <c r="B41" s="359" t="s">
        <v>304</v>
      </c>
      <c r="C41" s="150" t="e" vm="14">
        <v>#VALUE!</v>
      </c>
      <c r="D41" s="397"/>
      <c r="E41" s="407">
        <f t="shared" si="2"/>
        <v>0</v>
      </c>
    </row>
    <row r="42" spans="1:5" ht="36.9" customHeight="1">
      <c r="A42" s="358" t="s">
        <v>291</v>
      </c>
      <c r="B42" s="359"/>
      <c r="C42" s="150" t="e" vm="15">
        <v>#VALUE!</v>
      </c>
      <c r="D42" s="397"/>
      <c r="E42" s="407">
        <f t="shared" si="2"/>
        <v>0</v>
      </c>
    </row>
    <row r="43" spans="1:5" ht="36.9" customHeight="1">
      <c r="A43" s="358" t="s">
        <v>292</v>
      </c>
      <c r="B43" s="359" t="s">
        <v>305</v>
      </c>
      <c r="C43" s="150" t="e" vm="16">
        <v>#VALUE!</v>
      </c>
      <c r="D43" s="397"/>
      <c r="E43" s="407">
        <f t="shared" si="2"/>
        <v>0</v>
      </c>
    </row>
    <row r="44" spans="1:5" ht="104.7" customHeight="1">
      <c r="A44" s="421" t="s">
        <v>306</v>
      </c>
      <c r="B44" s="422"/>
      <c r="C44" s="365" t="e" vm="17">
        <v>#VALUE!</v>
      </c>
      <c r="D44" s="423"/>
      <c r="E44" s="407">
        <f t="shared" si="2"/>
        <v>0</v>
      </c>
    </row>
    <row r="45" spans="1:5" ht="135" customHeight="1">
      <c r="A45" s="421"/>
      <c r="B45" s="422"/>
      <c r="C45" s="366" t="e" vm="18">
        <v>#VALUE!</v>
      </c>
      <c r="D45" s="424"/>
    </row>
  </sheetData>
  <sheetProtection algorithmName="SHA-512" hashValue="/rKLvLMm6yc9EYgxflOxuErpv6ZDIPRs1BhtqFWxH30RRBULbcU/8LQzt+3yR+dAK9RodwhTKx82t68/wi92Pw==" saltValue="SHq693exhkA30up9WFwTyg==" spinCount="100000" sheet="1" autoFilter="0"/>
  <mergeCells count="3">
    <mergeCell ref="A44:A45"/>
    <mergeCell ref="B44:B45"/>
    <mergeCell ref="D44:D45"/>
  </mergeCells>
  <phoneticPr fontId="35" type="noConversion"/>
  <conditionalFormatting sqref="A15:C21 D21:G21">
    <cfRule type="expression" dxfId="22" priority="9">
      <formula>IF($B$1="Beschreibbare Zellen anzeigen",NOT(CELL("Schutz",A15)),"")</formula>
    </cfRule>
  </conditionalFormatting>
  <conditionalFormatting sqref="A27:D27">
    <cfRule type="expression" dxfId="21" priority="5">
      <formula>IF($B$1="Beschreibbare Zellen anzeigen",NOT(CELL("Schutz",A27)),"")</formula>
    </cfRule>
  </conditionalFormatting>
  <conditionalFormatting sqref="D16:D20">
    <cfRule type="expression" dxfId="20" priority="7">
      <formula>IF($B$1="Beschreibbare Zellen anzeigen",NOT(CELL("Schutz",D16)),"")</formula>
    </cfRule>
  </conditionalFormatting>
  <conditionalFormatting sqref="D15:G15">
    <cfRule type="expression" dxfId="19" priority="27">
      <formula>IF($B$1="Beschreibbare Zellen anzeigen",NOT(CELL("Schutz",D15)),"")</formula>
    </cfRule>
  </conditionalFormatting>
  <conditionalFormatting sqref="D15:U15 A15:A21 A27 A1 F1:U1 A2:U14 A22:U24 E25:U27 A28:D44 F28:U44 C45 E45:U1048576 A46:D1048576">
    <cfRule type="expression" dxfId="18" priority="34" stopIfTrue="1">
      <formula>IF($B$1="Beschreibbare Zellen anzeigen",NOT(CELL("Schutz",A1)),"")</formula>
    </cfRule>
  </conditionalFormatting>
  <conditionalFormatting sqref="D16:U16 D17:G20 I17:U20 H21:U21">
    <cfRule type="expression" dxfId="17" priority="8" stopIfTrue="1">
      <formula>IF($B$1="Beschreibbare Zellen anzeigen",NOT(CELL("Schutz",D16)),"")</formula>
    </cfRule>
  </conditionalFormatting>
  <conditionalFormatting sqref="E28:E44">
    <cfRule type="expression" dxfId="16" priority="1">
      <formula>IF($B$1="Beschreibbare Zellen anzeigen",NOT(CELL("Schutz",E28)),"")</formula>
    </cfRule>
  </conditionalFormatting>
  <conditionalFormatting sqref="E19:F20">
    <cfRule type="expression" dxfId="15" priority="12" stopIfTrue="1">
      <formula>IF($B$1="Beschreibbare Zellen anzeigen",NOT(CELL("Schutz",E19)),"")</formula>
    </cfRule>
  </conditionalFormatting>
  <conditionalFormatting sqref="E16:G16">
    <cfRule type="expression" dxfId="14" priority="6">
      <formula>IF($B$1="Beschreibbare Zellen anzeigen",NOT(CELL("Schutz",E16)),"")</formula>
    </cfRule>
  </conditionalFormatting>
  <conditionalFormatting sqref="H17:H20">
    <cfRule type="expression" dxfId="13" priority="3">
      <formula>IF($B$1="Beschreibbare Zellen anzeigen",NOT(CELL("Schutz",H17)),"")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3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39EFCB0-652C-48FA-8D5D-65FC943158D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E28:E44</xm:sqref>
        </x14:conditionalFormatting>
        <x14:conditionalFormatting xmlns:xm="http://schemas.microsoft.com/office/excel/2006/main">
          <x14:cfRule type="iconSet" priority="4" id="{32185098-720D-430C-B417-FB6A85277DC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H17:H20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C92F79-D2FD-45FA-8A42-63E97384EA23}">
          <x14:formula1>
            <xm:f>'Hilfstabelle SVS'!$H$115:$H$134</xm:f>
          </x14:formula1>
          <xm:sqref>E17:F20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F6A0-1175-4A9B-9649-42625289F431}">
  <sheetPr>
    <tabColor indexed="10"/>
  </sheetPr>
  <dimension ref="A1:Q90"/>
  <sheetViews>
    <sheetView showGridLines="0" zoomScale="70" zoomScaleNormal="70" zoomScaleSheetLayoutView="85" workbookViewId="0">
      <pane ySplit="17" topLeftCell="A18" activePane="bottomLeft" state="frozen"/>
      <selection activeCell="F32" sqref="F32"/>
      <selection pane="bottomLeft" activeCell="F32" sqref="F32"/>
    </sheetView>
  </sheetViews>
  <sheetFormatPr baseColWidth="10" defaultColWidth="11.3828125" defaultRowHeight="14.15"/>
  <cols>
    <col min="1" max="1" width="21.921875" style="44" customWidth="1"/>
    <col min="2" max="2" width="35.84375" style="44" bestFit="1" customWidth="1"/>
    <col min="3" max="3" width="17.23046875" style="44" customWidth="1"/>
    <col min="4" max="4" width="34.61328125" style="44" customWidth="1"/>
    <col min="5" max="5" width="14.84375" style="44" customWidth="1"/>
    <col min="6" max="6" width="19.15234375" style="44" customWidth="1"/>
    <col min="7" max="7" width="13" style="44" customWidth="1"/>
    <col min="8" max="8" width="13.921875" style="44" customWidth="1"/>
    <col min="9" max="9" width="22.23046875" style="44" customWidth="1"/>
    <col min="10" max="10" width="11.23046875" style="44" customWidth="1"/>
    <col min="11" max="11" width="14.84375" style="44" bestFit="1" customWidth="1"/>
    <col min="12" max="12" width="14" style="44" hidden="1" customWidth="1"/>
    <col min="13" max="13" width="16.15234375" style="44" customWidth="1"/>
    <col min="14" max="15" width="5.23046875" style="43" hidden="1" customWidth="1"/>
    <col min="16" max="16" width="2.53515625" style="43" customWidth="1"/>
    <col min="17" max="17" width="30.4609375" style="44" customWidth="1"/>
    <col min="18" max="22" width="20.84375" style="44" customWidth="1"/>
    <col min="23" max="16384" width="11.3828125" style="44"/>
  </cols>
  <sheetData>
    <row r="1" spans="1:17">
      <c r="A1" s="43">
        <f>IFERROR(AVERAGE(P:P),"")</f>
        <v>0</v>
      </c>
    </row>
    <row r="2" spans="1:17" s="47" customFormat="1" ht="15.45">
      <c r="A2" s="385" t="str">
        <f ca="1">MID(CELL("dateiname",A2),FIND("]",CELL("dateiname",A2))+1,255)</f>
        <v>2.1 Grundreinigung</v>
      </c>
      <c r="B2" s="35"/>
      <c r="C2" s="35"/>
      <c r="D2" s="35"/>
      <c r="E2" s="22"/>
      <c r="F2" s="22"/>
      <c r="G2" s="22"/>
      <c r="H2" s="22"/>
      <c r="I2" s="35"/>
      <c r="J2" s="22"/>
      <c r="K2" s="35"/>
      <c r="L2" s="22"/>
      <c r="M2" s="23"/>
      <c r="N2" s="130"/>
      <c r="O2" s="130"/>
      <c r="P2" s="130"/>
    </row>
    <row r="3" spans="1:17" s="45" customFormat="1">
      <c r="A3" s="386" t="s">
        <v>23</v>
      </c>
      <c r="B3" s="384"/>
      <c r="C3" s="25" t="str">
        <f>SVS!$B$3</f>
        <v>Grund- und Inventarreinigung von fünf Stationen der VGF - Los 3: ET, GW, HO, HW, MI</v>
      </c>
      <c r="D3" s="36"/>
      <c r="E3" s="25"/>
      <c r="F3" s="25"/>
      <c r="G3" s="25"/>
      <c r="H3" s="25"/>
      <c r="I3" s="36"/>
      <c r="J3" s="25"/>
      <c r="K3" s="36"/>
      <c r="L3" s="25"/>
      <c r="M3" s="26"/>
      <c r="N3" s="43"/>
      <c r="O3" s="43"/>
      <c r="P3" s="43"/>
    </row>
    <row r="4" spans="1:17" s="45" customFormat="1">
      <c r="A4" s="386" t="s">
        <v>24</v>
      </c>
      <c r="B4" s="384"/>
      <c r="C4" s="27" t="str">
        <f>SVS!$B$4</f>
        <v xml:space="preserve">Bieter 1, Musterstraße </v>
      </c>
      <c r="D4" s="37"/>
      <c r="E4" s="28"/>
      <c r="F4" s="28"/>
      <c r="G4" s="28"/>
      <c r="H4" s="28"/>
      <c r="I4" s="148"/>
      <c r="J4" s="28"/>
      <c r="K4" s="148"/>
      <c r="L4" s="28"/>
      <c r="M4" s="29"/>
      <c r="N4" s="43"/>
      <c r="O4" s="43"/>
      <c r="P4" s="43"/>
    </row>
    <row r="5" spans="1:17" s="45" customFormat="1">
      <c r="A5" s="386" t="s">
        <v>3</v>
      </c>
      <c r="B5" s="384"/>
      <c r="C5" s="27" t="str">
        <f>SVS!$B$5</f>
        <v>Ansprechpartner Herr Mustermann</v>
      </c>
      <c r="D5" s="37"/>
      <c r="E5" s="28"/>
      <c r="F5" s="28"/>
      <c r="G5" s="28"/>
      <c r="H5" s="28"/>
      <c r="I5" s="148"/>
      <c r="J5" s="28"/>
      <c r="K5" s="148"/>
      <c r="L5" s="28"/>
      <c r="M5" s="29"/>
      <c r="N5" s="43"/>
      <c r="O5" s="43"/>
      <c r="P5" s="43"/>
    </row>
    <row r="6" spans="1:17" s="189" customFormat="1" ht="12.45">
      <c r="A6" s="188"/>
      <c r="B6" s="187"/>
      <c r="C6" s="187"/>
      <c r="D6" s="190"/>
      <c r="E6" s="191"/>
    </row>
    <row r="7" spans="1:17" s="189" customFormat="1" ht="12.45">
      <c r="A7" s="189" t="s">
        <v>152</v>
      </c>
      <c r="B7" s="187"/>
      <c r="C7" s="187"/>
      <c r="D7" s="190"/>
      <c r="E7" s="191"/>
    </row>
    <row r="8" spans="1:17" ht="14.6" thickBot="1">
      <c r="A8" s="48"/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7">
      <c r="A9" s="232"/>
      <c r="B9" s="48"/>
      <c r="C9" s="48"/>
      <c r="D9" s="49"/>
      <c r="E9" s="49"/>
      <c r="F9" s="49"/>
      <c r="G9" s="429" t="s">
        <v>192</v>
      </c>
      <c r="H9" s="430"/>
      <c r="I9" s="233" t="s">
        <v>336</v>
      </c>
      <c r="J9" s="410"/>
    </row>
    <row r="10" spans="1:17">
      <c r="A10" s="232" t="s">
        <v>334</v>
      </c>
      <c r="B10" s="48"/>
      <c r="C10" s="48"/>
      <c r="D10" s="49"/>
      <c r="E10" s="49"/>
      <c r="F10" s="49"/>
      <c r="G10" s="411"/>
      <c r="H10" s="412" t="s">
        <v>194</v>
      </c>
      <c r="I10" s="413" t="str">
        <f>'Leistungswerte &amp; Einheitspreise'!E17</f>
        <v>Profil 1 - Tragen Sie hier die Profilbezeichnung ein</v>
      </c>
      <c r="J10" s="414">
        <f>'Leistungswerte &amp; Einheitspreise'!F17</f>
        <v>0</v>
      </c>
    </row>
    <row r="11" spans="1:17">
      <c r="A11" s="232" t="s">
        <v>335</v>
      </c>
      <c r="B11" s="48"/>
      <c r="C11" s="48"/>
      <c r="D11" s="49"/>
      <c r="E11" s="49"/>
      <c r="F11" s="49"/>
      <c r="G11" s="411"/>
      <c r="H11" s="412" t="s">
        <v>277</v>
      </c>
      <c r="I11" s="413" t="str">
        <f>'Leistungswerte &amp; Einheitspreise'!E18</f>
        <v>Profil 1 - Tragen Sie hier die Profilbezeichnung ein</v>
      </c>
      <c r="J11" s="414">
        <f>'Leistungswerte &amp; Einheitspreise'!F18</f>
        <v>0</v>
      </c>
    </row>
    <row r="12" spans="1:17">
      <c r="A12" s="48"/>
      <c r="B12" s="48"/>
      <c r="C12" s="48"/>
      <c r="D12" s="49"/>
      <c r="E12" s="236"/>
      <c r="F12" s="49"/>
      <c r="G12" s="411"/>
      <c r="H12" s="412" t="s">
        <v>195</v>
      </c>
      <c r="I12" s="413" t="str">
        <f>'Leistungswerte &amp; Einheitspreise'!E19</f>
        <v>Profil 1 - Tragen Sie hier die Profilbezeichnung ein</v>
      </c>
      <c r="J12" s="414">
        <f>'Leistungswerte &amp; Einheitspreise'!F19</f>
        <v>0</v>
      </c>
      <c r="K12" s="49"/>
      <c r="L12" s="49"/>
      <c r="M12" s="49"/>
    </row>
    <row r="13" spans="1:17" ht="14.6" thickBot="1">
      <c r="A13" s="48"/>
      <c r="B13" s="48"/>
      <c r="C13" s="48"/>
      <c r="D13" s="49"/>
      <c r="E13" s="236"/>
      <c r="F13" s="49"/>
      <c r="G13" s="415" t="s">
        <v>355</v>
      </c>
      <c r="H13" s="416" t="s">
        <v>339</v>
      </c>
      <c r="I13" s="399" t="str">
        <f>'Leistungswerte &amp; Einheitspreise'!E20</f>
        <v>Profil 1 - Tragen Sie hier die Profilbezeichnung ein</v>
      </c>
      <c r="J13" s="231">
        <f>'Leistungswerte &amp; Einheitspreise'!F20</f>
        <v>0</v>
      </c>
      <c r="K13" s="49"/>
      <c r="L13" s="49"/>
      <c r="M13" s="49"/>
    </row>
    <row r="14" spans="1:17">
      <c r="A14" s="48"/>
      <c r="B14" s="48"/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7" s="46" customFormat="1" ht="12.45">
      <c r="A15" s="1" t="s">
        <v>190</v>
      </c>
      <c r="B15" s="349" t="s">
        <v>222</v>
      </c>
      <c r="C15" s="1" t="s">
        <v>4</v>
      </c>
      <c r="D15" s="1" t="s">
        <v>118</v>
      </c>
      <c r="E15" s="1" t="s">
        <v>186</v>
      </c>
      <c r="F15" s="1" t="s">
        <v>7</v>
      </c>
      <c r="G15" s="1" t="s">
        <v>6</v>
      </c>
      <c r="H15" s="1" t="s">
        <v>8</v>
      </c>
      <c r="I15" s="425" t="s">
        <v>9</v>
      </c>
      <c r="J15" s="420"/>
      <c r="K15" s="426" t="s">
        <v>10</v>
      </c>
      <c r="L15" s="427"/>
      <c r="M15" s="428"/>
      <c r="N15" s="14"/>
      <c r="O15" s="14"/>
      <c r="P15" s="14"/>
    </row>
    <row r="16" spans="1:17" s="46" customFormat="1" ht="62.15">
      <c r="A16" s="1"/>
      <c r="B16" s="298"/>
      <c r="C16" s="63" t="s">
        <v>99</v>
      </c>
      <c r="D16" s="63"/>
      <c r="E16" s="63" t="s">
        <v>182</v>
      </c>
      <c r="F16" s="63" t="s">
        <v>98</v>
      </c>
      <c r="G16" s="63" t="s">
        <v>136</v>
      </c>
      <c r="H16" s="63" t="s">
        <v>96</v>
      </c>
      <c r="I16" s="63" t="s">
        <v>135</v>
      </c>
      <c r="J16" s="63" t="s">
        <v>12</v>
      </c>
      <c r="K16" s="63" t="s">
        <v>157</v>
      </c>
      <c r="L16" s="63" t="s">
        <v>45</v>
      </c>
      <c r="M16" s="61" t="s">
        <v>46</v>
      </c>
      <c r="N16" s="14"/>
      <c r="O16" s="14"/>
      <c r="P16" s="14"/>
      <c r="Q16" s="63" t="s">
        <v>159</v>
      </c>
    </row>
    <row r="17" spans="1:17" s="46" customFormat="1" ht="12.45">
      <c r="A17" s="1"/>
      <c r="B17" s="298"/>
      <c r="C17" s="1" t="s">
        <v>11</v>
      </c>
      <c r="D17" s="64"/>
      <c r="E17" s="65"/>
      <c r="F17" s="63" t="s">
        <v>95</v>
      </c>
      <c r="G17" s="63" t="s">
        <v>30</v>
      </c>
      <c r="H17" s="63" t="s">
        <v>81</v>
      </c>
      <c r="I17" s="63"/>
      <c r="J17" s="63" t="s">
        <v>32</v>
      </c>
      <c r="K17" s="63" t="s">
        <v>187</v>
      </c>
      <c r="L17" s="63" t="s">
        <v>97</v>
      </c>
      <c r="M17" s="63" t="s">
        <v>33</v>
      </c>
      <c r="N17" s="14"/>
      <c r="O17" s="14"/>
      <c r="P17" s="14"/>
      <c r="Q17" s="63"/>
    </row>
    <row r="18" spans="1:17" s="46" customFormat="1" ht="12.45">
      <c r="A18" s="303" t="str">
        <f>A19&amp;" Summen"</f>
        <v>Eschenheimer Tor Summen</v>
      </c>
      <c r="B18" s="348"/>
      <c r="C18" s="304">
        <f>SUMIF($A19:$A89,$A19,C19:C89)</f>
        <v>3014.2000000000003</v>
      </c>
      <c r="D18" s="304"/>
      <c r="E18" s="304"/>
      <c r="F18" s="304"/>
      <c r="G18" s="304"/>
      <c r="H18" s="392">
        <f>SUMIF($A19:$A89,$A19,H19:H89)</f>
        <v>0</v>
      </c>
      <c r="I18" s="337"/>
      <c r="J18" s="338"/>
      <c r="K18" s="337">
        <f>SUMIF($A19:$A89,$A19,K19:K89)</f>
        <v>0</v>
      </c>
      <c r="L18" s="337">
        <f>SUMIF($A19:$A89,$A19,L19:L89)</f>
        <v>0</v>
      </c>
      <c r="M18" s="337">
        <f>SUMIF($A19:$A89,$A19,M19:M89)</f>
        <v>0</v>
      </c>
      <c r="Q18" s="400"/>
    </row>
    <row r="19" spans="1:17" s="46" customFormat="1" ht="12.45">
      <c r="A19" s="350" t="s">
        <v>200</v>
      </c>
      <c r="B19" s="351" t="s">
        <v>223</v>
      </c>
      <c r="C19" s="321">
        <v>946</v>
      </c>
      <c r="D19" s="145" t="s">
        <v>201</v>
      </c>
      <c r="E19" s="42">
        <v>1</v>
      </c>
      <c r="F19" s="66">
        <f t="shared" ref="F19:F20" si="0">IF(E19&gt;0,C19*E19,"")</f>
        <v>946</v>
      </c>
      <c r="G19" s="229">
        <f>IFERROR(IF(E19&gt;0,VLOOKUP(RIGHT(B19,5),'Leistungswerte &amp; Einheitspreise'!$B$17:$D$20,3,FALSE),""),"")</f>
        <v>0</v>
      </c>
      <c r="H19" s="67" t="str">
        <f t="shared" ref="H19:H54" si="1">IFERROR(F19/G19,"")</f>
        <v/>
      </c>
      <c r="I19" s="60" t="str">
        <f t="shared" ref="I19:I26" si="2">IF(E19=0,"",VLOOKUP(RIGHT(B19,5),$H$10:$J$13,2,FALSE))</f>
        <v>Profil 1 - Tragen Sie hier die Profilbezeichnung ein</v>
      </c>
      <c r="J19" s="62">
        <f>IFERROR(VLOOKUP(I19,'Hilfstabelle SVS'!$H:$I,2,FALSE),"")</f>
        <v>0</v>
      </c>
      <c r="K19" s="68" t="str">
        <f t="shared" ref="K19:K20" si="3">IFERROR(C19/G19*J19,"")</f>
        <v/>
      </c>
      <c r="L19" s="68" t="str">
        <f>IFERROR((H19*J19)/'Hilfsblatt fiktive Massen'!$B$10,"")</f>
        <v/>
      </c>
      <c r="M19" s="68" t="str">
        <f>IFERROR(L19*'Hilfsblatt fiktive Massen'!$B$10,"")</f>
        <v/>
      </c>
      <c r="N19" s="14">
        <f>IF(E19&gt;0,IF(G19=0,0,1),"")</f>
        <v>0</v>
      </c>
      <c r="O19" s="14">
        <f>IF(E19&gt;0,IF(J19=0,0,1),"")</f>
        <v>0</v>
      </c>
      <c r="P19" s="14">
        <f>IFERROR(IF(E19&gt;0,AVERAGE(N19:O19),1),"")</f>
        <v>0</v>
      </c>
      <c r="Q19" s="144"/>
    </row>
    <row r="20" spans="1:17" s="46" customFormat="1" ht="12.45">
      <c r="A20" s="350" t="s">
        <v>200</v>
      </c>
      <c r="B20" s="351" t="s">
        <v>224</v>
      </c>
      <c r="C20" s="321">
        <v>946</v>
      </c>
      <c r="D20" s="145" t="s">
        <v>202</v>
      </c>
      <c r="E20" s="42">
        <v>1</v>
      </c>
      <c r="F20" s="66">
        <f t="shared" si="0"/>
        <v>946</v>
      </c>
      <c r="G20" s="229">
        <f>IFERROR(IF(E20&gt;0,VLOOKUP(RIGHT(B20,5),'Leistungswerte &amp; Einheitspreise'!$B$17:$D$20,3,FALSE),""),"")</f>
        <v>0</v>
      </c>
      <c r="H20" s="67" t="str">
        <f t="shared" si="1"/>
        <v/>
      </c>
      <c r="I20" s="60" t="str">
        <f t="shared" si="2"/>
        <v>Profil 1 - Tragen Sie hier die Profilbezeichnung ein</v>
      </c>
      <c r="J20" s="62">
        <f>IFERROR(VLOOKUP(I20,'Hilfstabelle SVS'!$H:$I,2,FALSE),"")</f>
        <v>0</v>
      </c>
      <c r="K20" s="68" t="str">
        <f t="shared" si="3"/>
        <v/>
      </c>
      <c r="L20" s="68" t="str">
        <f>IFERROR((H20*J20)/'Hilfsblatt fiktive Massen'!$B$10,"")</f>
        <v/>
      </c>
      <c r="M20" s="68" t="str">
        <f>IFERROR(L20*'Hilfsblatt fiktive Massen'!$B$10,"")</f>
        <v/>
      </c>
      <c r="N20" s="14">
        <f t="shared" ref="N20:N83" si="4">IF(E20&gt;0,IF(G20=0,0,1),"")</f>
        <v>0</v>
      </c>
      <c r="O20" s="14">
        <f t="shared" ref="O20:O83" si="5">IF(E20&gt;0,IF(J20=0,0,1),"")</f>
        <v>0</v>
      </c>
      <c r="P20" s="14">
        <f t="shared" ref="P20:P83" si="6">IFERROR(IF(E20&gt;0,AVERAGE(N20:O20),1),"")</f>
        <v>0</v>
      </c>
      <c r="Q20" s="144"/>
    </row>
    <row r="21" spans="1:17" s="46" customFormat="1" ht="12.45">
      <c r="A21" s="350" t="s">
        <v>200</v>
      </c>
      <c r="B21" s="351" t="s">
        <v>259</v>
      </c>
      <c r="C21" s="321">
        <v>873</v>
      </c>
      <c r="D21" s="405" t="s">
        <v>356</v>
      </c>
      <c r="E21" s="42">
        <v>1</v>
      </c>
      <c r="F21" s="66">
        <f t="shared" ref="F21:F53" si="7">IF(E21&gt;0,C21*E21,"")</f>
        <v>873</v>
      </c>
      <c r="G21" s="229">
        <f>IFERROR(IF(E21&gt;0,VLOOKUP(RIGHT(B21,5),'Leistungswerte &amp; Einheitspreise'!$B$17:$D$20,3,FALSE),""),"")</f>
        <v>0</v>
      </c>
      <c r="H21" s="67" t="str">
        <f t="shared" si="1"/>
        <v/>
      </c>
      <c r="I21" s="60" t="str">
        <f t="shared" si="2"/>
        <v>Profil 1 - Tragen Sie hier die Profilbezeichnung ein</v>
      </c>
      <c r="J21" s="62">
        <f>IFERROR(VLOOKUP(I21,'Hilfstabelle SVS'!$H:$I,2,FALSE),"")</f>
        <v>0</v>
      </c>
      <c r="K21" s="68" t="str">
        <f t="shared" ref="K21:K53" si="8">IFERROR(C21/G21*J21,"")</f>
        <v/>
      </c>
      <c r="L21" s="68" t="str">
        <f>IFERROR((H21*J21)/'Hilfsblatt fiktive Massen'!$B$10,"")</f>
        <v/>
      </c>
      <c r="M21" s="68" t="str">
        <f>IFERROR(L21*'Hilfsblatt fiktive Massen'!$B$10,"")</f>
        <v/>
      </c>
      <c r="N21" s="14">
        <f t="shared" si="4"/>
        <v>0</v>
      </c>
      <c r="O21" s="14">
        <f t="shared" si="5"/>
        <v>0</v>
      </c>
      <c r="P21" s="14">
        <f t="shared" si="6"/>
        <v>0</v>
      </c>
      <c r="Q21" s="144"/>
    </row>
    <row r="22" spans="1:17" s="46" customFormat="1" ht="12.45">
      <c r="A22" s="350" t="s">
        <v>200</v>
      </c>
      <c r="B22" s="351" t="s">
        <v>225</v>
      </c>
      <c r="C22" s="321">
        <v>68</v>
      </c>
      <c r="D22" s="145" t="s">
        <v>201</v>
      </c>
      <c r="E22" s="42">
        <v>1</v>
      </c>
      <c r="F22" s="66">
        <f t="shared" si="7"/>
        <v>68</v>
      </c>
      <c r="G22" s="229">
        <f>IFERROR(IF(E22&gt;0,VLOOKUP(RIGHT(B22,5),'Leistungswerte &amp; Einheitspreise'!$B$17:$D$20,3,FALSE),""),"")</f>
        <v>0</v>
      </c>
      <c r="H22" s="67" t="str">
        <f t="shared" si="1"/>
        <v/>
      </c>
      <c r="I22" s="60" t="str">
        <f t="shared" si="2"/>
        <v>Profil 1 - Tragen Sie hier die Profilbezeichnung ein</v>
      </c>
      <c r="J22" s="62">
        <f>IFERROR(VLOOKUP(I22,'Hilfstabelle SVS'!$H:$I,2,FALSE),"")</f>
        <v>0</v>
      </c>
      <c r="K22" s="68" t="str">
        <f t="shared" si="8"/>
        <v/>
      </c>
      <c r="L22" s="68" t="str">
        <f>IFERROR((H22*J22)/'Hilfsblatt fiktive Massen'!$B$10,"")</f>
        <v/>
      </c>
      <c r="M22" s="68" t="str">
        <f>IFERROR(L22*'Hilfsblatt fiktive Massen'!$B$10,"")</f>
        <v/>
      </c>
      <c r="N22" s="14">
        <f t="shared" si="4"/>
        <v>0</v>
      </c>
      <c r="O22" s="14">
        <f t="shared" si="5"/>
        <v>0</v>
      </c>
      <c r="P22" s="14">
        <f t="shared" si="6"/>
        <v>0</v>
      </c>
      <c r="Q22" s="144"/>
    </row>
    <row r="23" spans="1:17" s="46" customFormat="1" ht="12.45">
      <c r="A23" s="350" t="s">
        <v>200</v>
      </c>
      <c r="B23" s="351" t="s">
        <v>226</v>
      </c>
      <c r="C23" s="321">
        <v>24</v>
      </c>
      <c r="D23" s="145" t="s">
        <v>202</v>
      </c>
      <c r="E23" s="42">
        <v>1</v>
      </c>
      <c r="F23" s="66">
        <f t="shared" si="7"/>
        <v>24</v>
      </c>
      <c r="G23" s="229">
        <f>IFERROR(IF(E23&gt;0,VLOOKUP(RIGHT(B23,5),'Leistungswerte &amp; Einheitspreise'!$B$17:$D$20,3,FALSE),""),"")</f>
        <v>0</v>
      </c>
      <c r="H23" s="67" t="str">
        <f t="shared" si="1"/>
        <v/>
      </c>
      <c r="I23" s="60" t="str">
        <f t="shared" si="2"/>
        <v>Profil 1 - Tragen Sie hier die Profilbezeichnung ein</v>
      </c>
      <c r="J23" s="62">
        <f>IFERROR(VLOOKUP(I23,'Hilfstabelle SVS'!$H:$I,2,FALSE),"")</f>
        <v>0</v>
      </c>
      <c r="K23" s="68" t="str">
        <f t="shared" si="8"/>
        <v/>
      </c>
      <c r="L23" s="68" t="str">
        <f>IFERROR((H23*J23)/'Hilfsblatt fiktive Massen'!$B$10,"")</f>
        <v/>
      </c>
      <c r="M23" s="68" t="str">
        <f>IFERROR(L23*'Hilfsblatt fiktive Massen'!$B$10,"")</f>
        <v/>
      </c>
      <c r="N23" s="14">
        <f t="shared" si="4"/>
        <v>0</v>
      </c>
      <c r="O23" s="14">
        <f t="shared" si="5"/>
        <v>0</v>
      </c>
      <c r="P23" s="14">
        <f t="shared" si="6"/>
        <v>0</v>
      </c>
      <c r="Q23" s="144"/>
    </row>
    <row r="24" spans="1:17" s="46" customFormat="1" ht="12.45">
      <c r="A24" s="350" t="s">
        <v>200</v>
      </c>
      <c r="B24" s="351" t="s">
        <v>260</v>
      </c>
      <c r="C24" s="321">
        <v>126.56000000000004</v>
      </c>
      <c r="D24" s="145" t="s">
        <v>203</v>
      </c>
      <c r="E24" s="42">
        <v>1</v>
      </c>
      <c r="F24" s="66">
        <f t="shared" si="7"/>
        <v>126.56000000000004</v>
      </c>
      <c r="G24" s="229">
        <f>IFERROR(IF(E24&gt;0,VLOOKUP(RIGHT(B24,5),'Leistungswerte &amp; Einheitspreise'!$B$17:$D$20,3,FALSE),""),"")</f>
        <v>0</v>
      </c>
      <c r="H24" s="67" t="str">
        <f t="shared" si="1"/>
        <v/>
      </c>
      <c r="I24" s="60" t="str">
        <f t="shared" si="2"/>
        <v>Profil 1 - Tragen Sie hier die Profilbezeichnung ein</v>
      </c>
      <c r="J24" s="62">
        <f>IFERROR(VLOOKUP(I24,'Hilfstabelle SVS'!$H:$I,2,FALSE),"")</f>
        <v>0</v>
      </c>
      <c r="K24" s="68" t="str">
        <f t="shared" si="8"/>
        <v/>
      </c>
      <c r="L24" s="68" t="str">
        <f>IFERROR((H24*J24)/'Hilfsblatt fiktive Massen'!$B$10,"")</f>
        <v/>
      </c>
      <c r="M24" s="68" t="str">
        <f>IFERROR(L24*'Hilfsblatt fiktive Massen'!$B$10,"")</f>
        <v/>
      </c>
      <c r="N24" s="14">
        <f t="shared" si="4"/>
        <v>0</v>
      </c>
      <c r="O24" s="14">
        <f t="shared" si="5"/>
        <v>0</v>
      </c>
      <c r="P24" s="14">
        <f t="shared" si="6"/>
        <v>0</v>
      </c>
      <c r="Q24" s="144"/>
    </row>
    <row r="25" spans="1:17" s="46" customFormat="1" ht="12.45">
      <c r="A25" s="350" t="s">
        <v>200</v>
      </c>
      <c r="B25" s="351" t="s">
        <v>364</v>
      </c>
      <c r="C25" s="321">
        <v>15.32</v>
      </c>
      <c r="D25" s="145" t="s">
        <v>352</v>
      </c>
      <c r="E25" s="42">
        <v>1</v>
      </c>
      <c r="F25" s="66">
        <f t="shared" si="7"/>
        <v>15.32</v>
      </c>
      <c r="G25" s="229">
        <f>IFERROR(IF(E25&gt;0,VLOOKUP(RIGHT(B25,5),'Leistungswerte &amp; Einheitspreise'!$B$17:$D$20,3,FALSE),""),"")</f>
        <v>0</v>
      </c>
      <c r="H25" s="67" t="str">
        <f t="shared" si="1"/>
        <v/>
      </c>
      <c r="I25" s="60" t="str">
        <f t="shared" si="2"/>
        <v>Profil 1 - Tragen Sie hier die Profilbezeichnung ein</v>
      </c>
      <c r="J25" s="62">
        <f>IFERROR(VLOOKUP(I25,'Hilfstabelle SVS'!$H:$I,2,FALSE),"")</f>
        <v>0</v>
      </c>
      <c r="K25" s="68" t="str">
        <f t="shared" si="8"/>
        <v/>
      </c>
      <c r="L25" s="68" t="str">
        <f>IFERROR((H25*J25)/'Hilfsblatt fiktive Massen'!$B$10,"")</f>
        <v/>
      </c>
      <c r="M25" s="68" t="str">
        <f>IFERROR(L25*'Hilfsblatt fiktive Massen'!$B$10,"")</f>
        <v/>
      </c>
      <c r="N25" s="14">
        <f t="shared" si="4"/>
        <v>0</v>
      </c>
      <c r="O25" s="14">
        <f t="shared" si="5"/>
        <v>0</v>
      </c>
      <c r="P25" s="14">
        <f t="shared" si="6"/>
        <v>0</v>
      </c>
      <c r="Q25" s="144"/>
    </row>
    <row r="26" spans="1:17" s="46" customFormat="1" ht="12.45">
      <c r="A26" s="350" t="s">
        <v>200</v>
      </c>
      <c r="B26" s="351" t="s">
        <v>364</v>
      </c>
      <c r="C26" s="321">
        <v>15.32</v>
      </c>
      <c r="D26" s="145" t="s">
        <v>352</v>
      </c>
      <c r="E26" s="42">
        <v>1</v>
      </c>
      <c r="F26" s="66">
        <f t="shared" si="7"/>
        <v>15.32</v>
      </c>
      <c r="G26" s="229">
        <f>IFERROR(IF(E26&gt;0,VLOOKUP(RIGHT(B26,5),'Leistungswerte &amp; Einheitspreise'!$B$17:$D$20,3,FALSE),""),"")</f>
        <v>0</v>
      </c>
      <c r="H26" s="67" t="str">
        <f t="shared" si="1"/>
        <v/>
      </c>
      <c r="I26" s="60" t="str">
        <f t="shared" si="2"/>
        <v>Profil 1 - Tragen Sie hier die Profilbezeichnung ein</v>
      </c>
      <c r="J26" s="62">
        <f>IFERROR(VLOOKUP(I26,'Hilfstabelle SVS'!$H:$I,2,FALSE),"")</f>
        <v>0</v>
      </c>
      <c r="K26" s="68" t="str">
        <f t="shared" si="8"/>
        <v/>
      </c>
      <c r="L26" s="68" t="str">
        <f>IFERROR((H26*J26)/'Hilfsblatt fiktive Massen'!$B$10,"")</f>
        <v/>
      </c>
      <c r="M26" s="68" t="str">
        <f>IFERROR(L26*'Hilfsblatt fiktive Massen'!$B$10,"")</f>
        <v/>
      </c>
      <c r="N26" s="14">
        <f t="shared" si="4"/>
        <v>0</v>
      </c>
      <c r="O26" s="14">
        <f t="shared" si="5"/>
        <v>0</v>
      </c>
      <c r="P26" s="14">
        <f t="shared" si="6"/>
        <v>0</v>
      </c>
      <c r="Q26" s="144"/>
    </row>
    <row r="27" spans="1:17" s="46" customFormat="1" ht="12.45">
      <c r="A27" s="303" t="str">
        <f>A28&amp;" Summen"</f>
        <v>Grüneburgweg Summen</v>
      </c>
      <c r="B27" s="348"/>
      <c r="C27" s="304">
        <f>SUMIF($A28:$A89,$A28,C28:C89)</f>
        <v>3893.44</v>
      </c>
      <c r="D27" s="304"/>
      <c r="E27" s="304"/>
      <c r="F27" s="304"/>
      <c r="G27" s="304"/>
      <c r="H27" s="392">
        <f>SUMIF($A28:$A89,$A28,H28:H89)</f>
        <v>0</v>
      </c>
      <c r="I27" s="337"/>
      <c r="J27" s="338"/>
      <c r="K27" s="337">
        <f>SUMIF($A28:$A89,$A28,K28:K89)</f>
        <v>0</v>
      </c>
      <c r="L27" s="337">
        <f>SUMIF($A28:$A89,$A28,L28:L89)</f>
        <v>0</v>
      </c>
      <c r="M27" s="337">
        <f>SUMIF($A28:$A89,$A28,M28:M89)</f>
        <v>0</v>
      </c>
      <c r="N27" s="14" t="str">
        <f t="shared" si="4"/>
        <v/>
      </c>
      <c r="O27" s="14" t="str">
        <f t="shared" si="5"/>
        <v/>
      </c>
      <c r="P27" s="14"/>
      <c r="Q27" s="400"/>
    </row>
    <row r="28" spans="1:17" s="46" customFormat="1" ht="12.45">
      <c r="A28" s="350" t="s">
        <v>205</v>
      </c>
      <c r="B28" s="351" t="s">
        <v>227</v>
      </c>
      <c r="C28" s="321">
        <v>426</v>
      </c>
      <c r="D28" s="145" t="s">
        <v>180</v>
      </c>
      <c r="E28" s="42">
        <v>1</v>
      </c>
      <c r="F28" s="66">
        <f t="shared" si="7"/>
        <v>426</v>
      </c>
      <c r="G28" s="229">
        <f>IFERROR(IF(E28&gt;0,VLOOKUP(RIGHT(B28,5),'Leistungswerte &amp; Einheitspreise'!$B$17:$D$20,3,FALSE),""),"")</f>
        <v>0</v>
      </c>
      <c r="H28" s="67" t="str">
        <f t="shared" si="1"/>
        <v/>
      </c>
      <c r="I28" s="60" t="str">
        <f t="shared" ref="I28:I41" si="9">IF(E28=0,"",VLOOKUP(RIGHT(B28,5),$H$10:$J$13,2,FALSE))</f>
        <v>Profil 1 - Tragen Sie hier die Profilbezeichnung ein</v>
      </c>
      <c r="J28" s="62">
        <f>IFERROR(VLOOKUP(I28,'Hilfstabelle SVS'!$H:$I,2,FALSE),"")</f>
        <v>0</v>
      </c>
      <c r="K28" s="68" t="str">
        <f t="shared" si="8"/>
        <v/>
      </c>
      <c r="L28" s="68" t="str">
        <f>IFERROR((H28*J28)/'Hilfsblatt fiktive Massen'!$B$10,"")</f>
        <v/>
      </c>
      <c r="M28" s="68" t="str">
        <f>IFERROR(L28*'Hilfsblatt fiktive Massen'!$B$10,"")</f>
        <v/>
      </c>
      <c r="N28" s="14">
        <f t="shared" si="4"/>
        <v>0</v>
      </c>
      <c r="O28" s="14">
        <f t="shared" si="5"/>
        <v>0</v>
      </c>
      <c r="P28" s="14">
        <f t="shared" si="6"/>
        <v>0</v>
      </c>
      <c r="Q28" s="144"/>
    </row>
    <row r="29" spans="1:17" s="46" customFormat="1" ht="12.45">
      <c r="A29" s="350" t="s">
        <v>205</v>
      </c>
      <c r="B29" s="351" t="s">
        <v>228</v>
      </c>
      <c r="C29" s="321">
        <v>493</v>
      </c>
      <c r="D29" s="145" t="s">
        <v>206</v>
      </c>
      <c r="E29" s="42">
        <v>1</v>
      </c>
      <c r="F29" s="66">
        <f t="shared" si="7"/>
        <v>493</v>
      </c>
      <c r="G29" s="229">
        <f>IFERROR(IF(E29&gt;0,VLOOKUP(RIGHT(B29,5),'Leistungswerte &amp; Einheitspreise'!$B$17:$D$20,3,FALSE),""),"")</f>
        <v>0</v>
      </c>
      <c r="H29" s="67" t="str">
        <f t="shared" si="1"/>
        <v/>
      </c>
      <c r="I29" s="60" t="str">
        <f t="shared" si="9"/>
        <v>Profil 1 - Tragen Sie hier die Profilbezeichnung ein</v>
      </c>
      <c r="J29" s="62">
        <f>IFERROR(VLOOKUP(I29,'Hilfstabelle SVS'!$H:$I,2,FALSE),"")</f>
        <v>0</v>
      </c>
      <c r="K29" s="68" t="str">
        <f t="shared" si="8"/>
        <v/>
      </c>
      <c r="L29" s="68" t="str">
        <f>IFERROR((H29*J29)/'Hilfsblatt fiktive Massen'!$B$10,"")</f>
        <v/>
      </c>
      <c r="M29" s="68" t="str">
        <f>IFERROR(L29*'Hilfsblatt fiktive Massen'!$B$10,"")</f>
        <v/>
      </c>
      <c r="N29" s="14">
        <f t="shared" si="4"/>
        <v>0</v>
      </c>
      <c r="O29" s="14">
        <f t="shared" si="5"/>
        <v>0</v>
      </c>
      <c r="P29" s="14">
        <f t="shared" si="6"/>
        <v>0</v>
      </c>
      <c r="Q29" s="144"/>
    </row>
    <row r="30" spans="1:17" s="46" customFormat="1" ht="12.45">
      <c r="A30" s="350" t="s">
        <v>205</v>
      </c>
      <c r="B30" s="351" t="s">
        <v>261</v>
      </c>
      <c r="C30" s="321">
        <v>361.90000000000003</v>
      </c>
      <c r="D30" s="405" t="s">
        <v>357</v>
      </c>
      <c r="E30" s="42">
        <v>1</v>
      </c>
      <c r="F30" s="66">
        <f t="shared" si="7"/>
        <v>361.90000000000003</v>
      </c>
      <c r="G30" s="229">
        <f>IFERROR(IF(E30&gt;0,VLOOKUP(RIGHT(B30,5),'Leistungswerte &amp; Einheitspreise'!$B$17:$D$20,3,FALSE),""),"")</f>
        <v>0</v>
      </c>
      <c r="H30" s="67" t="str">
        <f t="shared" si="1"/>
        <v/>
      </c>
      <c r="I30" s="60" t="str">
        <f t="shared" si="9"/>
        <v>Profil 1 - Tragen Sie hier die Profilbezeichnung ein</v>
      </c>
      <c r="J30" s="62">
        <f>IFERROR(VLOOKUP(I30,'Hilfstabelle SVS'!$H:$I,2,FALSE),"")</f>
        <v>0</v>
      </c>
      <c r="K30" s="68" t="str">
        <f t="shared" si="8"/>
        <v/>
      </c>
      <c r="L30" s="68" t="str">
        <f>IFERROR((H30*J30)/'Hilfsblatt fiktive Massen'!$B$10,"")</f>
        <v/>
      </c>
      <c r="M30" s="68" t="str">
        <f>IFERROR(L30*'Hilfsblatt fiktive Massen'!$B$10,"")</f>
        <v/>
      </c>
      <c r="N30" s="14">
        <f t="shared" si="4"/>
        <v>0</v>
      </c>
      <c r="O30" s="14">
        <f t="shared" si="5"/>
        <v>0</v>
      </c>
      <c r="P30" s="14">
        <f t="shared" si="6"/>
        <v>0</v>
      </c>
      <c r="Q30" s="144"/>
    </row>
    <row r="31" spans="1:17" s="46" customFormat="1" ht="12.45">
      <c r="A31" s="350" t="s">
        <v>205</v>
      </c>
      <c r="B31" s="351" t="s">
        <v>229</v>
      </c>
      <c r="C31" s="321">
        <v>67</v>
      </c>
      <c r="D31" s="145" t="s">
        <v>180</v>
      </c>
      <c r="E31" s="42">
        <v>1</v>
      </c>
      <c r="F31" s="66">
        <f t="shared" si="7"/>
        <v>67</v>
      </c>
      <c r="G31" s="229">
        <f>IFERROR(IF(E31&gt;0,VLOOKUP(RIGHT(B31,5),'Leistungswerte &amp; Einheitspreise'!$B$17:$D$20,3,FALSE),""),"")</f>
        <v>0</v>
      </c>
      <c r="H31" s="67" t="str">
        <f t="shared" si="1"/>
        <v/>
      </c>
      <c r="I31" s="60" t="str">
        <f t="shared" si="9"/>
        <v>Profil 1 - Tragen Sie hier die Profilbezeichnung ein</v>
      </c>
      <c r="J31" s="62">
        <f>IFERROR(VLOOKUP(I31,'Hilfstabelle SVS'!$H:$I,2,FALSE),"")</f>
        <v>0</v>
      </c>
      <c r="K31" s="68" t="str">
        <f t="shared" si="8"/>
        <v/>
      </c>
      <c r="L31" s="68" t="str">
        <f>IFERROR((H31*J31)/'Hilfsblatt fiktive Massen'!$B$10,"")</f>
        <v/>
      </c>
      <c r="M31" s="68" t="str">
        <f>IFERROR(L31*'Hilfsblatt fiktive Massen'!$B$10,"")</f>
        <v/>
      </c>
      <c r="N31" s="14">
        <f t="shared" si="4"/>
        <v>0</v>
      </c>
      <c r="O31" s="14">
        <f t="shared" si="5"/>
        <v>0</v>
      </c>
      <c r="P31" s="14">
        <f t="shared" si="6"/>
        <v>0</v>
      </c>
      <c r="Q31" s="144"/>
    </row>
    <row r="32" spans="1:17" s="46" customFormat="1" ht="12.45">
      <c r="A32" s="350" t="s">
        <v>205</v>
      </c>
      <c r="B32" s="351" t="s">
        <v>230</v>
      </c>
      <c r="C32" s="321">
        <v>14</v>
      </c>
      <c r="D32" s="145" t="s">
        <v>206</v>
      </c>
      <c r="E32" s="42">
        <v>1</v>
      </c>
      <c r="F32" s="66">
        <f t="shared" si="7"/>
        <v>14</v>
      </c>
      <c r="G32" s="229">
        <f>IFERROR(IF(E32&gt;0,VLOOKUP(RIGHT(B32,5),'Leistungswerte &amp; Einheitspreise'!$B$17:$D$20,3,FALSE),""),"")</f>
        <v>0</v>
      </c>
      <c r="H32" s="67" t="str">
        <f t="shared" si="1"/>
        <v/>
      </c>
      <c r="I32" s="60" t="str">
        <f t="shared" si="9"/>
        <v>Profil 1 - Tragen Sie hier die Profilbezeichnung ein</v>
      </c>
      <c r="J32" s="62">
        <f>IFERROR(VLOOKUP(I32,'Hilfstabelle SVS'!$H:$I,2,FALSE),"")</f>
        <v>0</v>
      </c>
      <c r="K32" s="68" t="str">
        <f t="shared" si="8"/>
        <v/>
      </c>
      <c r="L32" s="68" t="str">
        <f>IFERROR((H32*J32)/'Hilfsblatt fiktive Massen'!$B$10,"")</f>
        <v/>
      </c>
      <c r="M32" s="68" t="str">
        <f>IFERROR(L32*'Hilfsblatt fiktive Massen'!$B$10,"")</f>
        <v/>
      </c>
      <c r="N32" s="14">
        <f t="shared" si="4"/>
        <v>0</v>
      </c>
      <c r="O32" s="14">
        <f t="shared" si="5"/>
        <v>0</v>
      </c>
      <c r="P32" s="14">
        <f t="shared" si="6"/>
        <v>0</v>
      </c>
      <c r="Q32" s="144"/>
    </row>
    <row r="33" spans="1:17" s="46" customFormat="1" ht="12.45">
      <c r="A33" s="350" t="s">
        <v>205</v>
      </c>
      <c r="B33" s="351" t="s">
        <v>262</v>
      </c>
      <c r="C33" s="321">
        <v>99.239999999999981</v>
      </c>
      <c r="D33" s="145" t="s">
        <v>180</v>
      </c>
      <c r="E33" s="42">
        <v>1</v>
      </c>
      <c r="F33" s="66">
        <f t="shared" si="7"/>
        <v>99.239999999999981</v>
      </c>
      <c r="G33" s="229">
        <f>IFERROR(IF(E33&gt;0,VLOOKUP(RIGHT(B33,5),'Leistungswerte &amp; Einheitspreise'!$B$17:$D$20,3,FALSE),""),"")</f>
        <v>0</v>
      </c>
      <c r="H33" s="67" t="str">
        <f t="shared" si="1"/>
        <v/>
      </c>
      <c r="I33" s="60" t="str">
        <f t="shared" si="9"/>
        <v>Profil 1 - Tragen Sie hier die Profilbezeichnung ein</v>
      </c>
      <c r="J33" s="62">
        <f>IFERROR(VLOOKUP(I33,'Hilfstabelle SVS'!$H:$I,2,FALSE),"")</f>
        <v>0</v>
      </c>
      <c r="K33" s="68" t="str">
        <f t="shared" si="8"/>
        <v/>
      </c>
      <c r="L33" s="68" t="str">
        <f>IFERROR((H33*J33)/'Hilfsblatt fiktive Massen'!$B$10,"")</f>
        <v/>
      </c>
      <c r="M33" s="68" t="str">
        <f>IFERROR(L33*'Hilfsblatt fiktive Massen'!$B$10,"")</f>
        <v/>
      </c>
      <c r="N33" s="14">
        <f t="shared" si="4"/>
        <v>0</v>
      </c>
      <c r="O33" s="14">
        <f t="shared" si="5"/>
        <v>0</v>
      </c>
      <c r="P33" s="14">
        <f t="shared" si="6"/>
        <v>0</v>
      </c>
      <c r="Q33" s="144"/>
    </row>
    <row r="34" spans="1:17" s="46" customFormat="1" ht="12.45">
      <c r="A34" s="350" t="s">
        <v>205</v>
      </c>
      <c r="B34" s="351" t="s">
        <v>231</v>
      </c>
      <c r="C34" s="321">
        <v>714</v>
      </c>
      <c r="D34" s="145" t="s">
        <v>180</v>
      </c>
      <c r="E34" s="42">
        <v>1</v>
      </c>
      <c r="F34" s="66">
        <f t="shared" si="7"/>
        <v>714</v>
      </c>
      <c r="G34" s="229">
        <f>IFERROR(IF(E34&gt;0,VLOOKUP(RIGHT(B34,5),'Leistungswerte &amp; Einheitspreise'!$B$17:$D$20,3,FALSE),""),"")</f>
        <v>0</v>
      </c>
      <c r="H34" s="67" t="str">
        <f t="shared" si="1"/>
        <v/>
      </c>
      <c r="I34" s="60" t="str">
        <f t="shared" si="9"/>
        <v>Profil 1 - Tragen Sie hier die Profilbezeichnung ein</v>
      </c>
      <c r="J34" s="62">
        <f>IFERROR(VLOOKUP(I34,'Hilfstabelle SVS'!$H:$I,2,FALSE),"")</f>
        <v>0</v>
      </c>
      <c r="K34" s="68" t="str">
        <f t="shared" si="8"/>
        <v/>
      </c>
      <c r="L34" s="68" t="str">
        <f>IFERROR((H34*J34)/'Hilfsblatt fiktive Massen'!$B$10,"")</f>
        <v/>
      </c>
      <c r="M34" s="68" t="str">
        <f>IFERROR(L34*'Hilfsblatt fiktive Massen'!$B$10,"")</f>
        <v/>
      </c>
      <c r="N34" s="14">
        <f t="shared" si="4"/>
        <v>0</v>
      </c>
      <c r="O34" s="14">
        <f t="shared" si="5"/>
        <v>0</v>
      </c>
      <c r="P34" s="14">
        <f t="shared" si="6"/>
        <v>0</v>
      </c>
      <c r="Q34" s="144"/>
    </row>
    <row r="35" spans="1:17" s="46" customFormat="1" ht="12.45">
      <c r="A35" s="350" t="s">
        <v>205</v>
      </c>
      <c r="B35" s="351" t="s">
        <v>232</v>
      </c>
      <c r="C35" s="321">
        <v>714</v>
      </c>
      <c r="D35" s="145" t="s">
        <v>207</v>
      </c>
      <c r="E35" s="42">
        <v>1</v>
      </c>
      <c r="F35" s="66">
        <f t="shared" si="7"/>
        <v>714</v>
      </c>
      <c r="G35" s="229">
        <f>IFERROR(IF(E35&gt;0,VLOOKUP(RIGHT(B35,5),'Leistungswerte &amp; Einheitspreise'!$B$17:$D$20,3,FALSE),""),"")</f>
        <v>0</v>
      </c>
      <c r="H35" s="67" t="str">
        <f t="shared" si="1"/>
        <v/>
      </c>
      <c r="I35" s="60" t="str">
        <f t="shared" si="9"/>
        <v>Profil 1 - Tragen Sie hier die Profilbezeichnung ein</v>
      </c>
      <c r="J35" s="62">
        <f>IFERROR(VLOOKUP(I35,'Hilfstabelle SVS'!$H:$I,2,FALSE),"")</f>
        <v>0</v>
      </c>
      <c r="K35" s="68" t="str">
        <f t="shared" si="8"/>
        <v/>
      </c>
      <c r="L35" s="68" t="str">
        <f>IFERROR((H35*J35)/'Hilfsblatt fiktive Massen'!$B$10,"")</f>
        <v/>
      </c>
      <c r="M35" s="68" t="str">
        <f>IFERROR(L35*'Hilfsblatt fiktive Massen'!$B$10,"")</f>
        <v/>
      </c>
      <c r="N35" s="14">
        <f t="shared" si="4"/>
        <v>0</v>
      </c>
      <c r="O35" s="14">
        <f t="shared" si="5"/>
        <v>0</v>
      </c>
      <c r="P35" s="14">
        <f t="shared" si="6"/>
        <v>0</v>
      </c>
      <c r="Q35" s="144"/>
    </row>
    <row r="36" spans="1:17" s="46" customFormat="1" ht="12.45">
      <c r="A36" s="350" t="s">
        <v>205</v>
      </c>
      <c r="B36" s="351" t="s">
        <v>263</v>
      </c>
      <c r="C36" s="321">
        <v>690</v>
      </c>
      <c r="D36" s="405" t="s">
        <v>357</v>
      </c>
      <c r="E36" s="42">
        <v>1</v>
      </c>
      <c r="F36" s="66">
        <f t="shared" si="7"/>
        <v>690</v>
      </c>
      <c r="G36" s="229">
        <f>IFERROR(IF(E36&gt;0,VLOOKUP(RIGHT(B36,5),'Leistungswerte &amp; Einheitspreise'!$B$17:$D$20,3,FALSE),""),"")</f>
        <v>0</v>
      </c>
      <c r="H36" s="67" t="str">
        <f t="shared" si="1"/>
        <v/>
      </c>
      <c r="I36" s="60" t="str">
        <f t="shared" si="9"/>
        <v>Profil 1 - Tragen Sie hier die Profilbezeichnung ein</v>
      </c>
      <c r="J36" s="62">
        <f>IFERROR(VLOOKUP(I36,'Hilfstabelle SVS'!$H:$I,2,FALSE),"")</f>
        <v>0</v>
      </c>
      <c r="K36" s="68" t="str">
        <f t="shared" si="8"/>
        <v/>
      </c>
      <c r="L36" s="68" t="str">
        <f>IFERROR((H36*J36)/'Hilfsblatt fiktive Massen'!$B$10,"")</f>
        <v/>
      </c>
      <c r="M36" s="68" t="str">
        <f>IFERROR(L36*'Hilfsblatt fiktive Massen'!$B$10,"")</f>
        <v/>
      </c>
      <c r="N36" s="14">
        <f t="shared" si="4"/>
        <v>0</v>
      </c>
      <c r="O36" s="14">
        <f t="shared" si="5"/>
        <v>0</v>
      </c>
      <c r="P36" s="14">
        <f t="shared" si="6"/>
        <v>0</v>
      </c>
      <c r="Q36" s="144"/>
    </row>
    <row r="37" spans="1:17" s="46" customFormat="1" ht="12.45">
      <c r="A37" s="350" t="s">
        <v>205</v>
      </c>
      <c r="B37" s="351" t="s">
        <v>233</v>
      </c>
      <c r="C37" s="321">
        <v>56</v>
      </c>
      <c r="D37" s="145" t="s">
        <v>180</v>
      </c>
      <c r="E37" s="42">
        <v>1</v>
      </c>
      <c r="F37" s="66">
        <f t="shared" si="7"/>
        <v>56</v>
      </c>
      <c r="G37" s="229">
        <f>IFERROR(IF(E37&gt;0,VLOOKUP(RIGHT(B37,5),'Leistungswerte &amp; Einheitspreise'!$B$17:$D$20,3,FALSE),""),"")</f>
        <v>0</v>
      </c>
      <c r="H37" s="67" t="str">
        <f t="shared" si="1"/>
        <v/>
      </c>
      <c r="I37" s="60" t="str">
        <f t="shared" si="9"/>
        <v>Profil 1 - Tragen Sie hier die Profilbezeichnung ein</v>
      </c>
      <c r="J37" s="62">
        <f>IFERROR(VLOOKUP(I37,'Hilfstabelle SVS'!$H:$I,2,FALSE),"")</f>
        <v>0</v>
      </c>
      <c r="K37" s="68" t="str">
        <f t="shared" si="8"/>
        <v/>
      </c>
      <c r="L37" s="68" t="str">
        <f>IFERROR((H37*J37)/'Hilfsblatt fiktive Massen'!$B$10,"")</f>
        <v/>
      </c>
      <c r="M37" s="68" t="str">
        <f>IFERROR(L37*'Hilfsblatt fiktive Massen'!$B$10,"")</f>
        <v/>
      </c>
      <c r="N37" s="14">
        <f t="shared" si="4"/>
        <v>0</v>
      </c>
      <c r="O37" s="14">
        <f t="shared" si="5"/>
        <v>0</v>
      </c>
      <c r="P37" s="14">
        <f t="shared" si="6"/>
        <v>0</v>
      </c>
      <c r="Q37" s="144"/>
    </row>
    <row r="38" spans="1:17" s="46" customFormat="1" ht="12.45">
      <c r="A38" s="350" t="s">
        <v>205</v>
      </c>
      <c r="B38" s="351" t="s">
        <v>234</v>
      </c>
      <c r="C38" s="321">
        <v>28</v>
      </c>
      <c r="D38" s="145" t="s">
        <v>207</v>
      </c>
      <c r="E38" s="42">
        <v>1</v>
      </c>
      <c r="F38" s="66">
        <f t="shared" si="7"/>
        <v>28</v>
      </c>
      <c r="G38" s="229">
        <f>IFERROR(IF(E38&gt;0,VLOOKUP(RIGHT(B38,5),'Leistungswerte &amp; Einheitspreise'!$B$17:$D$20,3,FALSE),""),"")</f>
        <v>0</v>
      </c>
      <c r="H38" s="67" t="str">
        <f t="shared" si="1"/>
        <v/>
      </c>
      <c r="I38" s="60" t="str">
        <f t="shared" si="9"/>
        <v>Profil 1 - Tragen Sie hier die Profilbezeichnung ein</v>
      </c>
      <c r="J38" s="62">
        <f>IFERROR(VLOOKUP(I38,'Hilfstabelle SVS'!$H:$I,2,FALSE),"")</f>
        <v>0</v>
      </c>
      <c r="K38" s="68" t="str">
        <f t="shared" si="8"/>
        <v/>
      </c>
      <c r="L38" s="68" t="str">
        <f>IFERROR((H38*J38)/'Hilfsblatt fiktive Massen'!$B$10,"")</f>
        <v/>
      </c>
      <c r="M38" s="68" t="str">
        <f>IFERROR(L38*'Hilfsblatt fiktive Massen'!$B$10,"")</f>
        <v/>
      </c>
      <c r="N38" s="14">
        <f t="shared" si="4"/>
        <v>0</v>
      </c>
      <c r="O38" s="14">
        <f t="shared" si="5"/>
        <v>0</v>
      </c>
      <c r="P38" s="14">
        <f t="shared" si="6"/>
        <v>0</v>
      </c>
      <c r="Q38" s="144"/>
    </row>
    <row r="39" spans="1:17" s="46" customFormat="1" ht="12.45">
      <c r="A39" s="350" t="s">
        <v>205</v>
      </c>
      <c r="B39" s="351" t="s">
        <v>264</v>
      </c>
      <c r="C39" s="321">
        <v>182.12</v>
      </c>
      <c r="D39" s="145" t="s">
        <v>180</v>
      </c>
      <c r="E39" s="42">
        <v>1</v>
      </c>
      <c r="F39" s="66">
        <f t="shared" si="7"/>
        <v>182.12</v>
      </c>
      <c r="G39" s="229">
        <f>IFERROR(IF(E39&gt;0,VLOOKUP(RIGHT(B39,5),'Leistungswerte &amp; Einheitspreise'!$B$17:$D$20,3,FALSE),""),"")</f>
        <v>0</v>
      </c>
      <c r="H39" s="67" t="str">
        <f t="shared" si="1"/>
        <v/>
      </c>
      <c r="I39" s="60" t="str">
        <f t="shared" si="9"/>
        <v>Profil 1 - Tragen Sie hier die Profilbezeichnung ein</v>
      </c>
      <c r="J39" s="62">
        <f>IFERROR(VLOOKUP(I39,'Hilfstabelle SVS'!$H:$I,2,FALSE),"")</f>
        <v>0</v>
      </c>
      <c r="K39" s="68" t="str">
        <f t="shared" si="8"/>
        <v/>
      </c>
      <c r="L39" s="68" t="str">
        <f>IFERROR((H39*J39)/'Hilfsblatt fiktive Massen'!$B$10,"")</f>
        <v/>
      </c>
      <c r="M39" s="68" t="str">
        <f>IFERROR(L39*'Hilfsblatt fiktive Massen'!$B$10,"")</f>
        <v/>
      </c>
      <c r="N39" s="14">
        <f t="shared" si="4"/>
        <v>0</v>
      </c>
      <c r="O39" s="14">
        <f t="shared" si="5"/>
        <v>0</v>
      </c>
      <c r="P39" s="14">
        <f t="shared" si="6"/>
        <v>0</v>
      </c>
      <c r="Q39" s="144"/>
    </row>
    <row r="40" spans="1:17" s="46" customFormat="1" ht="12.45">
      <c r="A40" s="350" t="s">
        <v>205</v>
      </c>
      <c r="B40" s="351" t="s">
        <v>365</v>
      </c>
      <c r="C40" s="321">
        <v>16.060000000000002</v>
      </c>
      <c r="D40" s="145" t="s">
        <v>352</v>
      </c>
      <c r="E40" s="42">
        <v>1</v>
      </c>
      <c r="F40" s="66">
        <f t="shared" si="7"/>
        <v>16.060000000000002</v>
      </c>
      <c r="G40" s="229">
        <f>IFERROR(IF(E40&gt;0,VLOOKUP(RIGHT(B40,5),'Leistungswerte &amp; Einheitspreise'!$B$17:$D$20,3,FALSE),""),"")</f>
        <v>0</v>
      </c>
      <c r="H40" s="67" t="str">
        <f t="shared" si="1"/>
        <v/>
      </c>
      <c r="I40" s="60" t="str">
        <f t="shared" si="9"/>
        <v>Profil 1 - Tragen Sie hier die Profilbezeichnung ein</v>
      </c>
      <c r="J40" s="62">
        <f>IFERROR(VLOOKUP(I40,'Hilfstabelle SVS'!$H:$I,2,FALSE),"")</f>
        <v>0</v>
      </c>
      <c r="K40" s="68" t="str">
        <f t="shared" si="8"/>
        <v/>
      </c>
      <c r="L40" s="68" t="str">
        <f>IFERROR((H40*J40)/'Hilfsblatt fiktive Massen'!$B$10,"")</f>
        <v/>
      </c>
      <c r="M40" s="68" t="str">
        <f>IFERROR(L40*'Hilfsblatt fiktive Massen'!$B$10,"")</f>
        <v/>
      </c>
      <c r="N40" s="14">
        <f t="shared" si="4"/>
        <v>0</v>
      </c>
      <c r="O40" s="14">
        <f t="shared" si="5"/>
        <v>0</v>
      </c>
      <c r="P40" s="14">
        <f t="shared" si="6"/>
        <v>0</v>
      </c>
      <c r="Q40" s="144"/>
    </row>
    <row r="41" spans="1:17" s="46" customFormat="1" ht="12.45">
      <c r="A41" s="350" t="s">
        <v>205</v>
      </c>
      <c r="B41" s="351" t="s">
        <v>365</v>
      </c>
      <c r="C41" s="321">
        <v>16.060000000000002</v>
      </c>
      <c r="D41" s="145" t="s">
        <v>352</v>
      </c>
      <c r="E41" s="42">
        <v>1</v>
      </c>
      <c r="F41" s="66">
        <f t="shared" si="7"/>
        <v>16.060000000000002</v>
      </c>
      <c r="G41" s="229">
        <f>IFERROR(IF(E41&gt;0,VLOOKUP(RIGHT(B41,5),'Leistungswerte &amp; Einheitspreise'!$B$17:$D$20,3,FALSE),""),"")</f>
        <v>0</v>
      </c>
      <c r="H41" s="67" t="str">
        <f t="shared" si="1"/>
        <v/>
      </c>
      <c r="I41" s="60" t="str">
        <f t="shared" si="9"/>
        <v>Profil 1 - Tragen Sie hier die Profilbezeichnung ein</v>
      </c>
      <c r="J41" s="62">
        <f>IFERROR(VLOOKUP(I41,'Hilfstabelle SVS'!$H:$I,2,FALSE),"")</f>
        <v>0</v>
      </c>
      <c r="K41" s="68" t="str">
        <f t="shared" si="8"/>
        <v/>
      </c>
      <c r="L41" s="68" t="str">
        <f>IFERROR((H41*J41)/'Hilfsblatt fiktive Massen'!$B$10,"")</f>
        <v/>
      </c>
      <c r="M41" s="68" t="str">
        <f>IFERROR(L41*'Hilfsblatt fiktive Massen'!$B$10,"")</f>
        <v/>
      </c>
      <c r="N41" s="14">
        <f t="shared" si="4"/>
        <v>0</v>
      </c>
      <c r="O41" s="14">
        <f t="shared" si="5"/>
        <v>0</v>
      </c>
      <c r="P41" s="14">
        <f t="shared" si="6"/>
        <v>0</v>
      </c>
      <c r="Q41" s="144"/>
    </row>
    <row r="42" spans="1:17" s="46" customFormat="1" ht="12.45">
      <c r="A42" s="350" t="s">
        <v>205</v>
      </c>
      <c r="B42" s="351" t="s">
        <v>365</v>
      </c>
      <c r="C42" s="321">
        <v>16.060000000000002</v>
      </c>
      <c r="D42" s="145" t="s">
        <v>352</v>
      </c>
      <c r="E42" s="42">
        <v>1</v>
      </c>
      <c r="F42" s="66">
        <f t="shared" ref="F42" si="10">IF(E42&gt;0,C42*E42,"")</f>
        <v>16.060000000000002</v>
      </c>
      <c r="G42" s="229">
        <f>IFERROR(IF(E42&gt;0,VLOOKUP(RIGHT(B42,5),'Leistungswerte &amp; Einheitspreise'!$B$17:$D$20,3,FALSE),""),"")</f>
        <v>0</v>
      </c>
      <c r="H42" s="67" t="str">
        <f t="shared" ref="H42" si="11">IFERROR(F42/G42,"")</f>
        <v/>
      </c>
      <c r="I42" s="60" t="str">
        <f t="shared" ref="I42" si="12">IF(E42=0,"",VLOOKUP(RIGHT(B42,5),$H$10:$J$13,2,FALSE))</f>
        <v>Profil 1 - Tragen Sie hier die Profilbezeichnung ein</v>
      </c>
      <c r="J42" s="62">
        <f>IFERROR(VLOOKUP(I42,'Hilfstabelle SVS'!$H:$I,2,FALSE),"")</f>
        <v>0</v>
      </c>
      <c r="K42" s="68" t="str">
        <f t="shared" ref="K42" si="13">IFERROR(C42/G42*J42,"")</f>
        <v/>
      </c>
      <c r="L42" s="68" t="str">
        <f>IFERROR((H42*J42)/'Hilfsblatt fiktive Massen'!$B$10,"")</f>
        <v/>
      </c>
      <c r="M42" s="68" t="str">
        <f>IFERROR(L42*'Hilfsblatt fiktive Massen'!$B$10,"")</f>
        <v/>
      </c>
      <c r="N42" s="14">
        <f t="shared" si="4"/>
        <v>0</v>
      </c>
      <c r="O42" s="14">
        <f t="shared" si="5"/>
        <v>0</v>
      </c>
      <c r="P42" s="14">
        <f t="shared" si="6"/>
        <v>0</v>
      </c>
      <c r="Q42" s="144"/>
    </row>
    <row r="43" spans="1:17" s="46" customFormat="1" ht="12.45">
      <c r="A43" s="303" t="str">
        <f>A44&amp;" Summen"</f>
        <v>Holzhausenstraße Summen</v>
      </c>
      <c r="B43" s="348"/>
      <c r="C43" s="304">
        <f>SUMIF($A44:$A89,$A44,C44:C89)</f>
        <v>3832.4475000000002</v>
      </c>
      <c r="D43" s="304"/>
      <c r="E43" s="304"/>
      <c r="F43" s="304"/>
      <c r="G43" s="304"/>
      <c r="H43" s="392">
        <f>SUMIF($A44:$A89,$A44,H44:H89)</f>
        <v>0</v>
      </c>
      <c r="I43" s="337"/>
      <c r="J43" s="338"/>
      <c r="K43" s="337">
        <f>SUMIF($A44:$A89,$A44,K44:K89)</f>
        <v>0</v>
      </c>
      <c r="L43" s="337">
        <f>SUMIF($A44:$A89,$A44,L44:L89)</f>
        <v>0</v>
      </c>
      <c r="M43" s="337">
        <f>SUMIF($A44:$A89,$A44,M44:M89)</f>
        <v>0</v>
      </c>
      <c r="N43" s="14" t="str">
        <f t="shared" si="4"/>
        <v/>
      </c>
      <c r="O43" s="14" t="str">
        <f t="shared" si="5"/>
        <v/>
      </c>
      <c r="P43" s="14"/>
      <c r="Q43" s="400"/>
    </row>
    <row r="44" spans="1:17" s="46" customFormat="1" ht="12.45">
      <c r="A44" s="350" t="s">
        <v>209</v>
      </c>
      <c r="B44" s="351" t="s">
        <v>235</v>
      </c>
      <c r="C44" s="321">
        <v>470</v>
      </c>
      <c r="D44" s="145" t="s">
        <v>210</v>
      </c>
      <c r="E44" s="42">
        <v>1</v>
      </c>
      <c r="F44" s="66">
        <f t="shared" si="7"/>
        <v>470</v>
      </c>
      <c r="G44" s="229">
        <f>IFERROR(IF(E44&gt;0,VLOOKUP(RIGHT(B44,5),'Leistungswerte &amp; Einheitspreise'!$B$17:$D$20,3,FALSE),""),"")</f>
        <v>0</v>
      </c>
      <c r="H44" s="67" t="str">
        <f t="shared" si="1"/>
        <v/>
      </c>
      <c r="I44" s="60" t="str">
        <f t="shared" ref="I44:I57" si="14">IF(E44=0,"",VLOOKUP(RIGHT(B44,5),$H$10:$J$13,2,FALSE))</f>
        <v>Profil 1 - Tragen Sie hier die Profilbezeichnung ein</v>
      </c>
      <c r="J44" s="62">
        <f>IFERROR(VLOOKUP(I44,'Hilfstabelle SVS'!$H:$I,2,FALSE),"")</f>
        <v>0</v>
      </c>
      <c r="K44" s="68" t="str">
        <f t="shared" si="8"/>
        <v/>
      </c>
      <c r="L44" s="68" t="str">
        <f>IFERROR((H44*J44)/'Hilfsblatt fiktive Massen'!$B$10,"")</f>
        <v/>
      </c>
      <c r="M44" s="68" t="str">
        <f>IFERROR(L44*'Hilfsblatt fiktive Massen'!$B$10,"")</f>
        <v/>
      </c>
      <c r="N44" s="14">
        <f t="shared" si="4"/>
        <v>0</v>
      </c>
      <c r="O44" s="14">
        <f t="shared" si="5"/>
        <v>0</v>
      </c>
      <c r="P44" s="14">
        <f t="shared" si="6"/>
        <v>0</v>
      </c>
      <c r="Q44" s="144"/>
    </row>
    <row r="45" spans="1:17" s="46" customFormat="1" ht="12.45">
      <c r="A45" s="350" t="s">
        <v>209</v>
      </c>
      <c r="B45" s="351" t="s">
        <v>236</v>
      </c>
      <c r="C45" s="321">
        <v>555</v>
      </c>
      <c r="D45" s="145" t="s">
        <v>206</v>
      </c>
      <c r="E45" s="42">
        <v>1</v>
      </c>
      <c r="F45" s="66">
        <f t="shared" si="7"/>
        <v>555</v>
      </c>
      <c r="G45" s="229">
        <f>IFERROR(IF(E45&gt;0,VLOOKUP(RIGHT(B45,5),'Leistungswerte &amp; Einheitspreise'!$B$17:$D$20,3,FALSE),""),"")</f>
        <v>0</v>
      </c>
      <c r="H45" s="67" t="str">
        <f t="shared" si="1"/>
        <v/>
      </c>
      <c r="I45" s="60" t="str">
        <f t="shared" si="14"/>
        <v>Profil 1 - Tragen Sie hier die Profilbezeichnung ein</v>
      </c>
      <c r="J45" s="62">
        <f>IFERROR(VLOOKUP(I45,'Hilfstabelle SVS'!$H:$I,2,FALSE),"")</f>
        <v>0</v>
      </c>
      <c r="K45" s="68" t="str">
        <f t="shared" si="8"/>
        <v/>
      </c>
      <c r="L45" s="68" t="str">
        <f>IFERROR((H45*J45)/'Hilfsblatt fiktive Massen'!$B$10,"")</f>
        <v/>
      </c>
      <c r="M45" s="68" t="str">
        <f>IFERROR(L45*'Hilfsblatt fiktive Massen'!$B$10,"")</f>
        <v/>
      </c>
      <c r="N45" s="14">
        <f t="shared" si="4"/>
        <v>0</v>
      </c>
      <c r="O45" s="14">
        <f t="shared" si="5"/>
        <v>0</v>
      </c>
      <c r="P45" s="14">
        <f t="shared" si="6"/>
        <v>0</v>
      </c>
      <c r="Q45" s="144"/>
    </row>
    <row r="46" spans="1:17" s="46" customFormat="1" ht="12.45">
      <c r="A46" s="350" t="s">
        <v>209</v>
      </c>
      <c r="B46" s="351" t="s">
        <v>265</v>
      </c>
      <c r="C46" s="321">
        <v>262.96500000000003</v>
      </c>
      <c r="D46" s="405" t="s">
        <v>357</v>
      </c>
      <c r="E46" s="42">
        <v>1</v>
      </c>
      <c r="F46" s="66">
        <f t="shared" si="7"/>
        <v>262.96500000000003</v>
      </c>
      <c r="G46" s="229">
        <f>IFERROR(IF(E46&gt;0,VLOOKUP(RIGHT(B46,5),'Leistungswerte &amp; Einheitspreise'!$B$17:$D$20,3,FALSE),""),"")</f>
        <v>0</v>
      </c>
      <c r="H46" s="67" t="str">
        <f t="shared" si="1"/>
        <v/>
      </c>
      <c r="I46" s="60" t="str">
        <f t="shared" si="14"/>
        <v>Profil 1 - Tragen Sie hier die Profilbezeichnung ein</v>
      </c>
      <c r="J46" s="62">
        <f>IFERROR(VLOOKUP(I46,'Hilfstabelle SVS'!$H:$I,2,FALSE),"")</f>
        <v>0</v>
      </c>
      <c r="K46" s="68" t="str">
        <f t="shared" si="8"/>
        <v/>
      </c>
      <c r="L46" s="68" t="str">
        <f>IFERROR((H46*J46)/'Hilfsblatt fiktive Massen'!$B$10,"")</f>
        <v/>
      </c>
      <c r="M46" s="68" t="str">
        <f>IFERROR(L46*'Hilfsblatt fiktive Massen'!$B$10,"")</f>
        <v/>
      </c>
      <c r="N46" s="14">
        <f t="shared" si="4"/>
        <v>0</v>
      </c>
      <c r="O46" s="14">
        <f t="shared" si="5"/>
        <v>0</v>
      </c>
      <c r="P46" s="14">
        <f t="shared" si="6"/>
        <v>0</v>
      </c>
      <c r="Q46" s="144"/>
    </row>
    <row r="47" spans="1:17" s="46" customFormat="1" ht="12.45">
      <c r="A47" s="350" t="s">
        <v>209</v>
      </c>
      <c r="B47" s="351" t="s">
        <v>237</v>
      </c>
      <c r="C47" s="321">
        <v>91.200000000000017</v>
      </c>
      <c r="D47" s="145" t="s">
        <v>210</v>
      </c>
      <c r="E47" s="42">
        <v>1</v>
      </c>
      <c r="F47" s="66">
        <f t="shared" si="7"/>
        <v>91.200000000000017</v>
      </c>
      <c r="G47" s="229">
        <f>IFERROR(IF(E47&gt;0,VLOOKUP(RIGHT(B47,5),'Leistungswerte &amp; Einheitspreise'!$B$17:$D$20,3,FALSE),""),"")</f>
        <v>0</v>
      </c>
      <c r="H47" s="67" t="str">
        <f t="shared" si="1"/>
        <v/>
      </c>
      <c r="I47" s="60" t="str">
        <f t="shared" si="14"/>
        <v>Profil 1 - Tragen Sie hier die Profilbezeichnung ein</v>
      </c>
      <c r="J47" s="62">
        <f>IFERROR(VLOOKUP(I47,'Hilfstabelle SVS'!$H:$I,2,FALSE),"")</f>
        <v>0</v>
      </c>
      <c r="K47" s="68" t="str">
        <f t="shared" si="8"/>
        <v/>
      </c>
      <c r="L47" s="68" t="str">
        <f>IFERROR((H47*J47)/'Hilfsblatt fiktive Massen'!$B$10,"")</f>
        <v/>
      </c>
      <c r="M47" s="68" t="str">
        <f>IFERROR(L47*'Hilfsblatt fiktive Massen'!$B$10,"")</f>
        <v/>
      </c>
      <c r="N47" s="14">
        <f t="shared" si="4"/>
        <v>0</v>
      </c>
      <c r="O47" s="14">
        <f t="shared" si="5"/>
        <v>0</v>
      </c>
      <c r="P47" s="14">
        <f t="shared" si="6"/>
        <v>0</v>
      </c>
      <c r="Q47" s="144"/>
    </row>
    <row r="48" spans="1:17" s="46" customFormat="1" ht="12.45">
      <c r="A48" s="350" t="s">
        <v>209</v>
      </c>
      <c r="B48" s="351" t="s">
        <v>238</v>
      </c>
      <c r="C48" s="321">
        <v>31.200000000000003</v>
      </c>
      <c r="D48" s="145" t="s">
        <v>206</v>
      </c>
      <c r="E48" s="42">
        <v>1</v>
      </c>
      <c r="F48" s="66">
        <f t="shared" si="7"/>
        <v>31.200000000000003</v>
      </c>
      <c r="G48" s="229">
        <f>IFERROR(IF(E48&gt;0,VLOOKUP(RIGHT(B48,5),'Leistungswerte &amp; Einheitspreise'!$B$17:$D$20,3,FALSE),""),"")</f>
        <v>0</v>
      </c>
      <c r="H48" s="67" t="str">
        <f t="shared" si="1"/>
        <v/>
      </c>
      <c r="I48" s="60" t="str">
        <f t="shared" si="14"/>
        <v>Profil 1 - Tragen Sie hier die Profilbezeichnung ein</v>
      </c>
      <c r="J48" s="62">
        <f>IFERROR(VLOOKUP(I48,'Hilfstabelle SVS'!$H:$I,2,FALSE),"")</f>
        <v>0</v>
      </c>
      <c r="K48" s="68" t="str">
        <f t="shared" si="8"/>
        <v/>
      </c>
      <c r="L48" s="68" t="str">
        <f>IFERROR((H48*J48)/'Hilfsblatt fiktive Massen'!$B$10,"")</f>
        <v/>
      </c>
      <c r="M48" s="68" t="str">
        <f>IFERROR(L48*'Hilfsblatt fiktive Massen'!$B$10,"")</f>
        <v/>
      </c>
      <c r="N48" s="14">
        <f t="shared" si="4"/>
        <v>0</v>
      </c>
      <c r="O48" s="14">
        <f t="shared" si="5"/>
        <v>0</v>
      </c>
      <c r="P48" s="14">
        <f t="shared" si="6"/>
        <v>0</v>
      </c>
      <c r="Q48" s="144"/>
    </row>
    <row r="49" spans="1:17" s="46" customFormat="1" ht="12.45">
      <c r="A49" s="350" t="s">
        <v>209</v>
      </c>
      <c r="B49" s="351" t="s">
        <v>266</v>
      </c>
      <c r="C49" s="321">
        <v>125.45750000000001</v>
      </c>
      <c r="D49" s="145" t="s">
        <v>180</v>
      </c>
      <c r="E49" s="42">
        <v>1</v>
      </c>
      <c r="F49" s="66">
        <f t="shared" si="7"/>
        <v>125.45750000000001</v>
      </c>
      <c r="G49" s="229">
        <f>IFERROR(IF(E49&gt;0,VLOOKUP(RIGHT(B49,5),'Leistungswerte &amp; Einheitspreise'!$B$17:$D$20,3,FALSE),""),"")</f>
        <v>0</v>
      </c>
      <c r="H49" s="67" t="str">
        <f t="shared" si="1"/>
        <v/>
      </c>
      <c r="I49" s="60" t="str">
        <f t="shared" si="14"/>
        <v>Profil 1 - Tragen Sie hier die Profilbezeichnung ein</v>
      </c>
      <c r="J49" s="62">
        <f>IFERROR(VLOOKUP(I49,'Hilfstabelle SVS'!$H:$I,2,FALSE),"")</f>
        <v>0</v>
      </c>
      <c r="K49" s="68" t="str">
        <f t="shared" si="8"/>
        <v/>
      </c>
      <c r="L49" s="68" t="str">
        <f>IFERROR((H49*J49)/'Hilfsblatt fiktive Massen'!$B$10,"")</f>
        <v/>
      </c>
      <c r="M49" s="68" t="str">
        <f>IFERROR(L49*'Hilfsblatt fiktive Massen'!$B$10,"")</f>
        <v/>
      </c>
      <c r="N49" s="14">
        <f t="shared" si="4"/>
        <v>0</v>
      </c>
      <c r="O49" s="14">
        <f t="shared" si="5"/>
        <v>0</v>
      </c>
      <c r="P49" s="14">
        <f t="shared" si="6"/>
        <v>0</v>
      </c>
      <c r="Q49" s="144"/>
    </row>
    <row r="50" spans="1:17" s="46" customFormat="1" ht="12.45">
      <c r="A50" s="350" t="s">
        <v>209</v>
      </c>
      <c r="B50" s="351" t="s">
        <v>239</v>
      </c>
      <c r="C50" s="321">
        <v>690</v>
      </c>
      <c r="D50" s="145" t="s">
        <v>210</v>
      </c>
      <c r="E50" s="42">
        <v>1</v>
      </c>
      <c r="F50" s="66">
        <f t="shared" si="7"/>
        <v>690</v>
      </c>
      <c r="G50" s="229">
        <f>IFERROR(IF(E50&gt;0,VLOOKUP(RIGHT(B50,5),'Leistungswerte &amp; Einheitspreise'!$B$17:$D$20,3,FALSE),""),"")</f>
        <v>0</v>
      </c>
      <c r="H50" s="67" t="str">
        <f t="shared" si="1"/>
        <v/>
      </c>
      <c r="I50" s="60" t="str">
        <f t="shared" si="14"/>
        <v>Profil 1 - Tragen Sie hier die Profilbezeichnung ein</v>
      </c>
      <c r="J50" s="62">
        <f>IFERROR(VLOOKUP(I50,'Hilfstabelle SVS'!$H:$I,2,FALSE),"")</f>
        <v>0</v>
      </c>
      <c r="K50" s="68" t="str">
        <f t="shared" si="8"/>
        <v/>
      </c>
      <c r="L50" s="68" t="str">
        <f>IFERROR((H50*J50)/'Hilfsblatt fiktive Massen'!$B$10,"")</f>
        <v/>
      </c>
      <c r="M50" s="68" t="str">
        <f>IFERROR(L50*'Hilfsblatt fiktive Massen'!$B$10,"")</f>
        <v/>
      </c>
      <c r="N50" s="14">
        <f t="shared" si="4"/>
        <v>0</v>
      </c>
      <c r="O50" s="14">
        <f t="shared" si="5"/>
        <v>0</v>
      </c>
      <c r="P50" s="14">
        <f t="shared" si="6"/>
        <v>0</v>
      </c>
      <c r="Q50" s="144"/>
    </row>
    <row r="51" spans="1:17" s="46" customFormat="1" ht="12.45">
      <c r="A51" s="350" t="s">
        <v>209</v>
      </c>
      <c r="B51" s="351" t="s">
        <v>240</v>
      </c>
      <c r="C51" s="321">
        <v>690</v>
      </c>
      <c r="D51" s="145" t="s">
        <v>211</v>
      </c>
      <c r="E51" s="42">
        <v>1</v>
      </c>
      <c r="F51" s="66">
        <f t="shared" si="7"/>
        <v>690</v>
      </c>
      <c r="G51" s="229">
        <f>IFERROR(IF(E51&gt;0,VLOOKUP(RIGHT(B51,5),'Leistungswerte &amp; Einheitspreise'!$B$17:$D$20,3,FALSE),""),"")</f>
        <v>0</v>
      </c>
      <c r="H51" s="67" t="str">
        <f t="shared" si="1"/>
        <v/>
      </c>
      <c r="I51" s="60" t="str">
        <f t="shared" si="14"/>
        <v>Profil 1 - Tragen Sie hier die Profilbezeichnung ein</v>
      </c>
      <c r="J51" s="62">
        <f>IFERROR(VLOOKUP(I51,'Hilfstabelle SVS'!$H:$I,2,FALSE),"")</f>
        <v>0</v>
      </c>
      <c r="K51" s="68" t="str">
        <f t="shared" si="8"/>
        <v/>
      </c>
      <c r="L51" s="68" t="str">
        <f>IFERROR((H51*J51)/'Hilfsblatt fiktive Massen'!$B$10,"")</f>
        <v/>
      </c>
      <c r="M51" s="68" t="str">
        <f>IFERROR(L51*'Hilfsblatt fiktive Massen'!$B$10,"")</f>
        <v/>
      </c>
      <c r="N51" s="14">
        <f t="shared" si="4"/>
        <v>0</v>
      </c>
      <c r="O51" s="14">
        <f t="shared" si="5"/>
        <v>0</v>
      </c>
      <c r="P51" s="14">
        <f t="shared" si="6"/>
        <v>0</v>
      </c>
      <c r="Q51" s="144"/>
    </row>
    <row r="52" spans="1:17" s="46" customFormat="1" ht="12.45">
      <c r="A52" s="350" t="s">
        <v>209</v>
      </c>
      <c r="B52" s="351" t="s">
        <v>267</v>
      </c>
      <c r="C52" s="321">
        <v>577.5</v>
      </c>
      <c r="D52" s="405" t="s">
        <v>358</v>
      </c>
      <c r="E52" s="42">
        <v>1</v>
      </c>
      <c r="F52" s="66">
        <f t="shared" si="7"/>
        <v>577.5</v>
      </c>
      <c r="G52" s="229">
        <f>IFERROR(IF(E52&gt;0,VLOOKUP(RIGHT(B52,5),'Leistungswerte &amp; Einheitspreise'!$B$17:$D$20,3,FALSE),""),"")</f>
        <v>0</v>
      </c>
      <c r="H52" s="67" t="str">
        <f t="shared" si="1"/>
        <v/>
      </c>
      <c r="I52" s="60" t="str">
        <f t="shared" si="14"/>
        <v>Profil 1 - Tragen Sie hier die Profilbezeichnung ein</v>
      </c>
      <c r="J52" s="62">
        <f>IFERROR(VLOOKUP(I52,'Hilfstabelle SVS'!$H:$I,2,FALSE),"")</f>
        <v>0</v>
      </c>
      <c r="K52" s="68" t="str">
        <f t="shared" si="8"/>
        <v/>
      </c>
      <c r="L52" s="68" t="str">
        <f>IFERROR((H52*J52)/'Hilfsblatt fiktive Massen'!$B$10,"")</f>
        <v/>
      </c>
      <c r="M52" s="68" t="str">
        <f>IFERROR(L52*'Hilfsblatt fiktive Massen'!$B$10,"")</f>
        <v/>
      </c>
      <c r="N52" s="14">
        <f t="shared" si="4"/>
        <v>0</v>
      </c>
      <c r="O52" s="14">
        <f t="shared" si="5"/>
        <v>0</v>
      </c>
      <c r="P52" s="14">
        <f t="shared" si="6"/>
        <v>0</v>
      </c>
      <c r="Q52" s="144"/>
    </row>
    <row r="53" spans="1:17" s="46" customFormat="1" ht="12.45">
      <c r="A53" s="350" t="s">
        <v>209</v>
      </c>
      <c r="B53" s="351" t="s">
        <v>241</v>
      </c>
      <c r="C53" s="321">
        <v>64</v>
      </c>
      <c r="D53" s="145" t="s">
        <v>210</v>
      </c>
      <c r="E53" s="42">
        <v>1</v>
      </c>
      <c r="F53" s="66">
        <f t="shared" si="7"/>
        <v>64</v>
      </c>
      <c r="G53" s="229">
        <f>IFERROR(IF(E53&gt;0,VLOOKUP(RIGHT(B53,5),'Leistungswerte &amp; Einheitspreise'!$B$17:$D$20,3,FALSE),""),"")</f>
        <v>0</v>
      </c>
      <c r="H53" s="67" t="str">
        <f t="shared" si="1"/>
        <v/>
      </c>
      <c r="I53" s="60" t="str">
        <f t="shared" si="14"/>
        <v>Profil 1 - Tragen Sie hier die Profilbezeichnung ein</v>
      </c>
      <c r="J53" s="62">
        <f>IFERROR(VLOOKUP(I53,'Hilfstabelle SVS'!$H:$I,2,FALSE),"")</f>
        <v>0</v>
      </c>
      <c r="K53" s="68" t="str">
        <f t="shared" si="8"/>
        <v/>
      </c>
      <c r="L53" s="68" t="str">
        <f>IFERROR((H53*J53)/'Hilfsblatt fiktive Massen'!$B$10,"")</f>
        <v/>
      </c>
      <c r="M53" s="68" t="str">
        <f>IFERROR(L53*'Hilfsblatt fiktive Massen'!$B$10,"")</f>
        <v/>
      </c>
      <c r="N53" s="14">
        <f t="shared" si="4"/>
        <v>0</v>
      </c>
      <c r="O53" s="14">
        <f t="shared" si="5"/>
        <v>0</v>
      </c>
      <c r="P53" s="14">
        <f t="shared" si="6"/>
        <v>0</v>
      </c>
      <c r="Q53" s="144"/>
    </row>
    <row r="54" spans="1:17" s="46" customFormat="1" ht="12.45">
      <c r="A54" s="350" t="s">
        <v>209</v>
      </c>
      <c r="B54" s="351" t="s">
        <v>242</v>
      </c>
      <c r="C54" s="321">
        <v>23</v>
      </c>
      <c r="D54" s="145" t="s">
        <v>211</v>
      </c>
      <c r="E54" s="42">
        <v>1</v>
      </c>
      <c r="F54" s="66">
        <f t="shared" ref="F54:F79" si="15">IF(E54&gt;0,C54*E54,"")</f>
        <v>23</v>
      </c>
      <c r="G54" s="229">
        <f>IFERROR(IF(E54&gt;0,VLOOKUP(RIGHT(B54,5),'Leistungswerte &amp; Einheitspreise'!$B$17:$D$20,3,FALSE),""),"")</f>
        <v>0</v>
      </c>
      <c r="H54" s="67" t="str">
        <f t="shared" si="1"/>
        <v/>
      </c>
      <c r="I54" s="60" t="str">
        <f t="shared" si="14"/>
        <v>Profil 1 - Tragen Sie hier die Profilbezeichnung ein</v>
      </c>
      <c r="J54" s="62">
        <f>IFERROR(VLOOKUP(I54,'Hilfstabelle SVS'!$H:$I,2,FALSE),"")</f>
        <v>0</v>
      </c>
      <c r="K54" s="68" t="str">
        <f t="shared" ref="K54:K79" si="16">IFERROR(C54/G54*J54,"")</f>
        <v/>
      </c>
      <c r="L54" s="68" t="str">
        <f>IFERROR((H54*J54)/'Hilfsblatt fiktive Massen'!$B$10,"")</f>
        <v/>
      </c>
      <c r="M54" s="68" t="str">
        <f>IFERROR(L54*'Hilfsblatt fiktive Massen'!$B$10,"")</f>
        <v/>
      </c>
      <c r="N54" s="14">
        <f t="shared" si="4"/>
        <v>0</v>
      </c>
      <c r="O54" s="14">
        <f t="shared" si="5"/>
        <v>0</v>
      </c>
      <c r="P54" s="14">
        <f t="shared" si="6"/>
        <v>0</v>
      </c>
      <c r="Q54" s="144"/>
    </row>
    <row r="55" spans="1:17" s="46" customFormat="1" ht="12.45">
      <c r="A55" s="350" t="s">
        <v>209</v>
      </c>
      <c r="B55" s="351" t="s">
        <v>268</v>
      </c>
      <c r="C55" s="321">
        <v>219.23500000000007</v>
      </c>
      <c r="D55" s="145" t="s">
        <v>212</v>
      </c>
      <c r="E55" s="42">
        <v>1</v>
      </c>
      <c r="F55" s="66">
        <f t="shared" si="15"/>
        <v>219.23500000000007</v>
      </c>
      <c r="G55" s="229">
        <f>IFERROR(IF(E55&gt;0,VLOOKUP(RIGHT(B55,5),'Leistungswerte &amp; Einheitspreise'!$B$17:$D$20,3,FALSE),""),"")</f>
        <v>0</v>
      </c>
      <c r="H55" s="67" t="str">
        <f t="shared" ref="H55:H89" si="17">IFERROR(F55/G55,"")</f>
        <v/>
      </c>
      <c r="I55" s="60" t="str">
        <f t="shared" si="14"/>
        <v>Profil 1 - Tragen Sie hier die Profilbezeichnung ein</v>
      </c>
      <c r="J55" s="62">
        <f>IFERROR(VLOOKUP(I55,'Hilfstabelle SVS'!$H:$I,2,FALSE),"")</f>
        <v>0</v>
      </c>
      <c r="K55" s="68" t="str">
        <f t="shared" si="16"/>
        <v/>
      </c>
      <c r="L55" s="68" t="str">
        <f>IFERROR((H55*J55)/'Hilfsblatt fiktive Massen'!$B$10,"")</f>
        <v/>
      </c>
      <c r="M55" s="68" t="str">
        <f>IFERROR(L55*'Hilfsblatt fiktive Massen'!$B$10,"")</f>
        <v/>
      </c>
      <c r="N55" s="14">
        <f t="shared" si="4"/>
        <v>0</v>
      </c>
      <c r="O55" s="14">
        <f t="shared" si="5"/>
        <v>0</v>
      </c>
      <c r="P55" s="14">
        <f t="shared" si="6"/>
        <v>0</v>
      </c>
      <c r="Q55" s="144"/>
    </row>
    <row r="56" spans="1:17" s="46" customFormat="1" ht="12.45">
      <c r="A56" s="350" t="s">
        <v>209</v>
      </c>
      <c r="B56" s="351" t="s">
        <v>366</v>
      </c>
      <c r="C56" s="321">
        <v>15.67</v>
      </c>
      <c r="D56" s="145" t="s">
        <v>352</v>
      </c>
      <c r="E56" s="42">
        <v>1</v>
      </c>
      <c r="F56" s="66">
        <f t="shared" si="15"/>
        <v>15.67</v>
      </c>
      <c r="G56" s="229">
        <f>IFERROR(IF(E56&gt;0,VLOOKUP(RIGHT(B56,5),'Leistungswerte &amp; Einheitspreise'!$B$17:$D$20,3,FALSE),""),"")</f>
        <v>0</v>
      </c>
      <c r="H56" s="67" t="str">
        <f t="shared" si="17"/>
        <v/>
      </c>
      <c r="I56" s="60" t="str">
        <f t="shared" si="14"/>
        <v>Profil 1 - Tragen Sie hier die Profilbezeichnung ein</v>
      </c>
      <c r="J56" s="62">
        <f>IFERROR(VLOOKUP(I56,'Hilfstabelle SVS'!$H:$I,2,FALSE),"")</f>
        <v>0</v>
      </c>
      <c r="K56" s="68" t="str">
        <f t="shared" si="16"/>
        <v/>
      </c>
      <c r="L56" s="68" t="str">
        <f>IFERROR((H56*J56)/'Hilfsblatt fiktive Massen'!$B$10,"")</f>
        <v/>
      </c>
      <c r="M56" s="68" t="str">
        <f>IFERROR(L56*'Hilfsblatt fiktive Massen'!$B$10,"")</f>
        <v/>
      </c>
      <c r="N56" s="14">
        <f t="shared" si="4"/>
        <v>0</v>
      </c>
      <c r="O56" s="14">
        <f t="shared" si="5"/>
        <v>0</v>
      </c>
      <c r="P56" s="14">
        <f t="shared" si="6"/>
        <v>0</v>
      </c>
      <c r="Q56" s="144"/>
    </row>
    <row r="57" spans="1:17" s="46" customFormat="1" ht="12.45">
      <c r="A57" s="350" t="s">
        <v>209</v>
      </c>
      <c r="B57" s="351" t="s">
        <v>367</v>
      </c>
      <c r="C57" s="321">
        <v>17.22</v>
      </c>
      <c r="D57" s="145" t="s">
        <v>352</v>
      </c>
      <c r="E57" s="42">
        <v>1</v>
      </c>
      <c r="F57" s="66">
        <f t="shared" si="15"/>
        <v>17.22</v>
      </c>
      <c r="G57" s="229">
        <f>IFERROR(IF(E57&gt;0,VLOOKUP(RIGHT(B57,5),'Leistungswerte &amp; Einheitspreise'!$B$17:$D$20,3,FALSE),""),"")</f>
        <v>0</v>
      </c>
      <c r="H57" s="67" t="str">
        <f t="shared" si="17"/>
        <v/>
      </c>
      <c r="I57" s="60" t="str">
        <f t="shared" si="14"/>
        <v>Profil 1 - Tragen Sie hier die Profilbezeichnung ein</v>
      </c>
      <c r="J57" s="62">
        <f>IFERROR(VLOOKUP(I57,'Hilfstabelle SVS'!$H:$I,2,FALSE),"")</f>
        <v>0</v>
      </c>
      <c r="K57" s="68" t="str">
        <f t="shared" si="16"/>
        <v/>
      </c>
      <c r="L57" s="68" t="str">
        <f>IFERROR((H57*J57)/'Hilfsblatt fiktive Massen'!$B$10,"")</f>
        <v/>
      </c>
      <c r="M57" s="68" t="str">
        <f>IFERROR(L57*'Hilfsblatt fiktive Massen'!$B$10,"")</f>
        <v/>
      </c>
      <c r="N57" s="14">
        <f t="shared" si="4"/>
        <v>0</v>
      </c>
      <c r="O57" s="14">
        <f t="shared" si="5"/>
        <v>0</v>
      </c>
      <c r="P57" s="14">
        <f t="shared" si="6"/>
        <v>0</v>
      </c>
      <c r="Q57" s="144"/>
    </row>
    <row r="58" spans="1:17" s="46" customFormat="1" ht="12.45">
      <c r="A58" s="303" t="str">
        <f>A59&amp;" Summen"</f>
        <v>Hauptwache Summen</v>
      </c>
      <c r="B58" s="348"/>
      <c r="C58" s="304">
        <f>SUMIF($A59:$A89,$A59,C59:C89)</f>
        <v>12123.030999999999</v>
      </c>
      <c r="D58" s="304"/>
      <c r="E58" s="304"/>
      <c r="F58" s="304"/>
      <c r="G58" s="304"/>
      <c r="H58" s="392">
        <f>SUMIF($A59:$A89,$A59,H59:H89)</f>
        <v>0</v>
      </c>
      <c r="I58" s="337"/>
      <c r="J58" s="338"/>
      <c r="K58" s="337">
        <f>SUMIF($A59:$A89,$A59,K59:K89)</f>
        <v>0</v>
      </c>
      <c r="L58" s="337">
        <f>SUMIF($A59:$A89,$A59,L59:L89)</f>
        <v>0</v>
      </c>
      <c r="M58" s="337">
        <f>SUMIF($A59:$A89,$A59,M59:M89)</f>
        <v>0</v>
      </c>
      <c r="N58" s="14" t="str">
        <f t="shared" si="4"/>
        <v/>
      </c>
      <c r="O58" s="14" t="str">
        <f t="shared" si="5"/>
        <v/>
      </c>
      <c r="P58" s="14"/>
      <c r="Q58" s="400"/>
    </row>
    <row r="59" spans="1:17" s="46" customFormat="1" ht="12.45">
      <c r="A59" s="350" t="s">
        <v>214</v>
      </c>
      <c r="B59" s="351" t="s">
        <v>243</v>
      </c>
      <c r="C59" s="321">
        <v>2057</v>
      </c>
      <c r="D59" s="145" t="s">
        <v>210</v>
      </c>
      <c r="E59" s="42">
        <v>1</v>
      </c>
      <c r="F59" s="66">
        <f t="shared" si="15"/>
        <v>2057</v>
      </c>
      <c r="G59" s="229">
        <f>IFERROR(IF(E59&gt;0,VLOOKUP(RIGHT(B59,5),'Leistungswerte &amp; Einheitspreise'!$B$17:$D$20,3,FALSE),""),"")</f>
        <v>0</v>
      </c>
      <c r="H59" s="67" t="str">
        <f t="shared" si="17"/>
        <v/>
      </c>
      <c r="I59" s="60" t="str">
        <f t="shared" ref="I59:I72" si="18">IF(E59=0,"",VLOOKUP(RIGHT(B59,5),$H$10:$J$13,2,FALSE))</f>
        <v>Profil 1 - Tragen Sie hier die Profilbezeichnung ein</v>
      </c>
      <c r="J59" s="62">
        <f>IFERROR(VLOOKUP(I59,'Hilfstabelle SVS'!$H:$I,2,FALSE),"")</f>
        <v>0</v>
      </c>
      <c r="K59" s="68" t="str">
        <f t="shared" si="16"/>
        <v/>
      </c>
      <c r="L59" s="68" t="str">
        <f>IFERROR((H59*J59)/'Hilfsblatt fiktive Massen'!$B$10,"")</f>
        <v/>
      </c>
      <c r="M59" s="68" t="str">
        <f>IFERROR(L59*'Hilfsblatt fiktive Massen'!$B$10,"")</f>
        <v/>
      </c>
      <c r="N59" s="14">
        <f t="shared" si="4"/>
        <v>0</v>
      </c>
      <c r="O59" s="14">
        <f t="shared" si="5"/>
        <v>0</v>
      </c>
      <c r="P59" s="14">
        <f t="shared" si="6"/>
        <v>0</v>
      </c>
      <c r="Q59" s="144"/>
    </row>
    <row r="60" spans="1:17" s="46" customFormat="1" ht="12.45">
      <c r="A60" s="350" t="s">
        <v>214</v>
      </c>
      <c r="B60" s="351" t="s">
        <v>244</v>
      </c>
      <c r="C60" s="321">
        <v>2099</v>
      </c>
      <c r="D60" s="145" t="s">
        <v>196</v>
      </c>
      <c r="E60" s="42">
        <v>1</v>
      </c>
      <c r="F60" s="66">
        <f t="shared" si="15"/>
        <v>2099</v>
      </c>
      <c r="G60" s="229">
        <f>IFERROR(IF(E60&gt;0,VLOOKUP(RIGHT(B60,5),'Leistungswerte &amp; Einheitspreise'!$B$17:$D$20,3,FALSE),""),"")</f>
        <v>0</v>
      </c>
      <c r="H60" s="67" t="str">
        <f t="shared" si="17"/>
        <v/>
      </c>
      <c r="I60" s="60" t="str">
        <f t="shared" si="18"/>
        <v>Profil 1 - Tragen Sie hier die Profilbezeichnung ein</v>
      </c>
      <c r="J60" s="62">
        <f>IFERROR(VLOOKUP(I60,'Hilfstabelle SVS'!$H:$I,2,FALSE),"")</f>
        <v>0</v>
      </c>
      <c r="K60" s="68" t="str">
        <f t="shared" si="16"/>
        <v/>
      </c>
      <c r="L60" s="68" t="str">
        <f>IFERROR((H60*J60)/'Hilfsblatt fiktive Massen'!$B$10,"")</f>
        <v/>
      </c>
      <c r="M60" s="68" t="str">
        <f>IFERROR(L60*'Hilfsblatt fiktive Massen'!$B$10,"")</f>
        <v/>
      </c>
      <c r="N60" s="14">
        <f t="shared" si="4"/>
        <v>0</v>
      </c>
      <c r="O60" s="14">
        <f t="shared" si="5"/>
        <v>0</v>
      </c>
      <c r="P60" s="14">
        <f t="shared" si="6"/>
        <v>0</v>
      </c>
      <c r="Q60" s="144"/>
    </row>
    <row r="61" spans="1:17" s="46" customFormat="1" ht="12.45">
      <c r="A61" s="350" t="s">
        <v>214</v>
      </c>
      <c r="B61" s="351" t="s">
        <v>269</v>
      </c>
      <c r="C61" s="321">
        <v>1644</v>
      </c>
      <c r="D61" s="405" t="s">
        <v>358</v>
      </c>
      <c r="E61" s="42">
        <v>1</v>
      </c>
      <c r="F61" s="66">
        <f t="shared" si="15"/>
        <v>1644</v>
      </c>
      <c r="G61" s="229">
        <f>IFERROR(IF(E61&gt;0,VLOOKUP(RIGHT(B61,5),'Leistungswerte &amp; Einheitspreise'!$B$17:$D$20,3,FALSE),""),"")</f>
        <v>0</v>
      </c>
      <c r="H61" s="67" t="str">
        <f t="shared" si="17"/>
        <v/>
      </c>
      <c r="I61" s="60" t="str">
        <f t="shared" si="18"/>
        <v>Profil 1 - Tragen Sie hier die Profilbezeichnung ein</v>
      </c>
      <c r="J61" s="62">
        <f>IFERROR(VLOOKUP(I61,'Hilfstabelle SVS'!$H:$I,2,FALSE),"")</f>
        <v>0</v>
      </c>
      <c r="K61" s="68" t="str">
        <f t="shared" si="16"/>
        <v/>
      </c>
      <c r="L61" s="68" t="str">
        <f>IFERROR((H61*J61)/'Hilfsblatt fiktive Massen'!$B$10,"")</f>
        <v/>
      </c>
      <c r="M61" s="68" t="str">
        <f>IFERROR(L61*'Hilfsblatt fiktive Massen'!$B$10,"")</f>
        <v/>
      </c>
      <c r="N61" s="14">
        <f t="shared" si="4"/>
        <v>0</v>
      </c>
      <c r="O61" s="14">
        <f t="shared" si="5"/>
        <v>0</v>
      </c>
      <c r="P61" s="14">
        <f t="shared" si="6"/>
        <v>0</v>
      </c>
      <c r="Q61" s="144"/>
    </row>
    <row r="62" spans="1:17" s="46" customFormat="1" ht="12.45">
      <c r="A62" s="350" t="s">
        <v>214</v>
      </c>
      <c r="B62" s="351" t="s">
        <v>245</v>
      </c>
      <c r="C62" s="321">
        <v>143</v>
      </c>
      <c r="D62" s="145" t="s">
        <v>210</v>
      </c>
      <c r="E62" s="42">
        <v>1</v>
      </c>
      <c r="F62" s="66">
        <f t="shared" si="15"/>
        <v>143</v>
      </c>
      <c r="G62" s="229">
        <f>IFERROR(IF(E62&gt;0,VLOOKUP(RIGHT(B62,5),'Leistungswerte &amp; Einheitspreise'!$B$17:$D$20,3,FALSE),""),"")</f>
        <v>0</v>
      </c>
      <c r="H62" s="67" t="str">
        <f t="shared" si="17"/>
        <v/>
      </c>
      <c r="I62" s="60" t="str">
        <f t="shared" si="18"/>
        <v>Profil 1 - Tragen Sie hier die Profilbezeichnung ein</v>
      </c>
      <c r="J62" s="62">
        <f>IFERROR(VLOOKUP(I62,'Hilfstabelle SVS'!$H:$I,2,FALSE),"")</f>
        <v>0</v>
      </c>
      <c r="K62" s="68" t="str">
        <f t="shared" si="16"/>
        <v/>
      </c>
      <c r="L62" s="68" t="str">
        <f>IFERROR((H62*J62)/'Hilfsblatt fiktive Massen'!$B$10,"")</f>
        <v/>
      </c>
      <c r="M62" s="68" t="str">
        <f>IFERROR(L62*'Hilfsblatt fiktive Massen'!$B$10,"")</f>
        <v/>
      </c>
      <c r="N62" s="14">
        <f t="shared" si="4"/>
        <v>0</v>
      </c>
      <c r="O62" s="14">
        <f t="shared" si="5"/>
        <v>0</v>
      </c>
      <c r="P62" s="14">
        <f t="shared" si="6"/>
        <v>0</v>
      </c>
      <c r="Q62" s="144"/>
    </row>
    <row r="63" spans="1:17" s="46" customFormat="1" ht="12.45">
      <c r="A63" s="350" t="s">
        <v>214</v>
      </c>
      <c r="B63" s="351" t="s">
        <v>246</v>
      </c>
      <c r="C63" s="321">
        <v>255</v>
      </c>
      <c r="D63" s="145" t="s">
        <v>196</v>
      </c>
      <c r="E63" s="42">
        <v>1</v>
      </c>
      <c r="F63" s="66">
        <f t="shared" si="15"/>
        <v>255</v>
      </c>
      <c r="G63" s="229">
        <f>IFERROR(IF(E63&gt;0,VLOOKUP(RIGHT(B63,5),'Leistungswerte &amp; Einheitspreise'!$B$17:$D$20,3,FALSE),""),"")</f>
        <v>0</v>
      </c>
      <c r="H63" s="67" t="str">
        <f t="shared" si="17"/>
        <v/>
      </c>
      <c r="I63" s="60" t="str">
        <f t="shared" si="18"/>
        <v>Profil 1 - Tragen Sie hier die Profilbezeichnung ein</v>
      </c>
      <c r="J63" s="62">
        <f>IFERROR(VLOOKUP(I63,'Hilfstabelle SVS'!$H:$I,2,FALSE),"")</f>
        <v>0</v>
      </c>
      <c r="K63" s="68" t="str">
        <f t="shared" si="16"/>
        <v/>
      </c>
      <c r="L63" s="68" t="str">
        <f>IFERROR((H63*J63)/'Hilfsblatt fiktive Massen'!$B$10,"")</f>
        <v/>
      </c>
      <c r="M63" s="68" t="str">
        <f>IFERROR(L63*'Hilfsblatt fiktive Massen'!$B$10,"")</f>
        <v/>
      </c>
      <c r="N63" s="14">
        <f t="shared" si="4"/>
        <v>0</v>
      </c>
      <c r="O63" s="14">
        <f t="shared" si="5"/>
        <v>0</v>
      </c>
      <c r="P63" s="14">
        <f t="shared" si="6"/>
        <v>0</v>
      </c>
      <c r="Q63" s="144"/>
    </row>
    <row r="64" spans="1:17" s="46" customFormat="1" ht="12.45">
      <c r="A64" s="350" t="s">
        <v>214</v>
      </c>
      <c r="B64" s="351" t="s">
        <v>270</v>
      </c>
      <c r="C64" s="321">
        <v>358.94</v>
      </c>
      <c r="D64" s="145" t="s">
        <v>212</v>
      </c>
      <c r="E64" s="42">
        <v>1</v>
      </c>
      <c r="F64" s="66">
        <f t="shared" si="15"/>
        <v>358.94</v>
      </c>
      <c r="G64" s="229">
        <f>IFERROR(IF(E64&gt;0,VLOOKUP(RIGHT(B64,5),'Leistungswerte &amp; Einheitspreise'!$B$17:$D$20,3,FALSE),""),"")</f>
        <v>0</v>
      </c>
      <c r="H64" s="67" t="str">
        <f t="shared" si="17"/>
        <v/>
      </c>
      <c r="I64" s="60" t="str">
        <f t="shared" si="18"/>
        <v>Profil 1 - Tragen Sie hier die Profilbezeichnung ein</v>
      </c>
      <c r="J64" s="62">
        <f>IFERROR(VLOOKUP(I64,'Hilfstabelle SVS'!$H:$I,2,FALSE),"")</f>
        <v>0</v>
      </c>
      <c r="K64" s="68" t="str">
        <f t="shared" si="16"/>
        <v/>
      </c>
      <c r="L64" s="68" t="str">
        <f>IFERROR((H64*J64)/'Hilfsblatt fiktive Massen'!$B$10,"")</f>
        <v/>
      </c>
      <c r="M64" s="68" t="str">
        <f>IFERROR(L64*'Hilfsblatt fiktive Massen'!$B$10,"")</f>
        <v/>
      </c>
      <c r="N64" s="14">
        <f t="shared" si="4"/>
        <v>0</v>
      </c>
      <c r="O64" s="14">
        <f t="shared" si="5"/>
        <v>0</v>
      </c>
      <c r="P64" s="14">
        <f t="shared" si="6"/>
        <v>0</v>
      </c>
      <c r="Q64" s="144"/>
    </row>
    <row r="65" spans="1:17" s="46" customFormat="1" ht="12.45">
      <c r="A65" s="350" t="s">
        <v>214</v>
      </c>
      <c r="B65" s="351" t="s">
        <v>247</v>
      </c>
      <c r="C65" s="321">
        <v>1621</v>
      </c>
      <c r="D65" s="145" t="s">
        <v>210</v>
      </c>
      <c r="E65" s="42">
        <v>1</v>
      </c>
      <c r="F65" s="66">
        <f t="shared" si="15"/>
        <v>1621</v>
      </c>
      <c r="G65" s="229">
        <f>IFERROR(IF(E65&gt;0,VLOOKUP(RIGHT(B65,5),'Leistungswerte &amp; Einheitspreise'!$B$17:$D$20,3,FALSE),""),"")</f>
        <v>0</v>
      </c>
      <c r="H65" s="67" t="str">
        <f t="shared" si="17"/>
        <v/>
      </c>
      <c r="I65" s="60" t="str">
        <f t="shared" si="18"/>
        <v>Profil 1 - Tragen Sie hier die Profilbezeichnung ein</v>
      </c>
      <c r="J65" s="62">
        <f>IFERROR(VLOOKUP(I65,'Hilfstabelle SVS'!$H:$I,2,FALSE),"")</f>
        <v>0</v>
      </c>
      <c r="K65" s="68" t="str">
        <f t="shared" si="16"/>
        <v/>
      </c>
      <c r="L65" s="68" t="str">
        <f>IFERROR((H65*J65)/'Hilfsblatt fiktive Massen'!$B$10,"")</f>
        <v/>
      </c>
      <c r="M65" s="68" t="str">
        <f>IFERROR(L65*'Hilfsblatt fiktive Massen'!$B$10,"")</f>
        <v/>
      </c>
      <c r="N65" s="14">
        <f t="shared" si="4"/>
        <v>0</v>
      </c>
      <c r="O65" s="14">
        <f t="shared" si="5"/>
        <v>0</v>
      </c>
      <c r="P65" s="14">
        <f t="shared" si="6"/>
        <v>0</v>
      </c>
      <c r="Q65" s="144"/>
    </row>
    <row r="66" spans="1:17" s="46" customFormat="1" ht="12.45">
      <c r="A66" s="350" t="s">
        <v>214</v>
      </c>
      <c r="B66" s="351" t="s">
        <v>248</v>
      </c>
      <c r="C66" s="321">
        <v>1621</v>
      </c>
      <c r="D66" s="145" t="s">
        <v>215</v>
      </c>
      <c r="E66" s="42">
        <v>1</v>
      </c>
      <c r="F66" s="66">
        <f t="shared" si="15"/>
        <v>1621</v>
      </c>
      <c r="G66" s="229">
        <f>IFERROR(IF(E66&gt;0,VLOOKUP(RIGHT(B66,5),'Leistungswerte &amp; Einheitspreise'!$B$17:$D$20,3,FALSE),""),"")</f>
        <v>0</v>
      </c>
      <c r="H66" s="67" t="str">
        <f t="shared" si="17"/>
        <v/>
      </c>
      <c r="I66" s="60" t="str">
        <f t="shared" si="18"/>
        <v>Profil 1 - Tragen Sie hier die Profilbezeichnung ein</v>
      </c>
      <c r="J66" s="62">
        <f>IFERROR(VLOOKUP(I66,'Hilfstabelle SVS'!$H:$I,2,FALSE),"")</f>
        <v>0</v>
      </c>
      <c r="K66" s="68" t="str">
        <f t="shared" si="16"/>
        <v/>
      </c>
      <c r="L66" s="68" t="str">
        <f>IFERROR((H66*J66)/'Hilfsblatt fiktive Massen'!$B$10,"")</f>
        <v/>
      </c>
      <c r="M66" s="68" t="str">
        <f>IFERROR(L66*'Hilfsblatt fiktive Massen'!$B$10,"")</f>
        <v/>
      </c>
      <c r="N66" s="14">
        <f t="shared" si="4"/>
        <v>0</v>
      </c>
      <c r="O66" s="14">
        <f t="shared" si="5"/>
        <v>0</v>
      </c>
      <c r="P66" s="14">
        <f t="shared" si="6"/>
        <v>0</v>
      </c>
      <c r="Q66" s="144"/>
    </row>
    <row r="67" spans="1:17" s="46" customFormat="1" ht="12.45">
      <c r="A67" s="350" t="s">
        <v>214</v>
      </c>
      <c r="B67" s="351" t="s">
        <v>271</v>
      </c>
      <c r="C67" s="321">
        <v>1128.8999999999999</v>
      </c>
      <c r="D67" s="405" t="s">
        <v>359</v>
      </c>
      <c r="E67" s="42">
        <v>1</v>
      </c>
      <c r="F67" s="66">
        <f t="shared" si="15"/>
        <v>1128.8999999999999</v>
      </c>
      <c r="G67" s="229">
        <f>IFERROR(IF(E67&gt;0,VLOOKUP(RIGHT(B67,5),'Leistungswerte &amp; Einheitspreise'!$B$17:$D$20,3,FALSE),""),"")</f>
        <v>0</v>
      </c>
      <c r="H67" s="67" t="str">
        <f t="shared" si="17"/>
        <v/>
      </c>
      <c r="I67" s="60" t="str">
        <f t="shared" si="18"/>
        <v>Profil 1 - Tragen Sie hier die Profilbezeichnung ein</v>
      </c>
      <c r="J67" s="62">
        <f>IFERROR(VLOOKUP(I67,'Hilfstabelle SVS'!$H:$I,2,FALSE),"")</f>
        <v>0</v>
      </c>
      <c r="K67" s="68" t="str">
        <f t="shared" si="16"/>
        <v/>
      </c>
      <c r="L67" s="68" t="str">
        <f>IFERROR((H67*J67)/'Hilfsblatt fiktive Massen'!$B$10,"")</f>
        <v/>
      </c>
      <c r="M67" s="68" t="str">
        <f>IFERROR(L67*'Hilfsblatt fiktive Massen'!$B$10,"")</f>
        <v/>
      </c>
      <c r="N67" s="14">
        <f t="shared" si="4"/>
        <v>0</v>
      </c>
      <c r="O67" s="14">
        <f t="shared" si="5"/>
        <v>0</v>
      </c>
      <c r="P67" s="14">
        <f t="shared" si="6"/>
        <v>0</v>
      </c>
      <c r="Q67" s="144"/>
    </row>
    <row r="68" spans="1:17" s="46" customFormat="1" ht="12.45">
      <c r="A68" s="350" t="s">
        <v>214</v>
      </c>
      <c r="B68" s="351" t="s">
        <v>249</v>
      </c>
      <c r="C68" s="321">
        <v>237</v>
      </c>
      <c r="D68" s="145" t="s">
        <v>210</v>
      </c>
      <c r="E68" s="42">
        <v>1</v>
      </c>
      <c r="F68" s="66">
        <f t="shared" si="15"/>
        <v>237</v>
      </c>
      <c r="G68" s="229">
        <f>IFERROR(IF(E68&gt;0,VLOOKUP(RIGHT(B68,5),'Leistungswerte &amp; Einheitspreise'!$B$17:$D$20,3,FALSE),""),"")</f>
        <v>0</v>
      </c>
      <c r="H68" s="67" t="str">
        <f t="shared" si="17"/>
        <v/>
      </c>
      <c r="I68" s="60" t="str">
        <f t="shared" si="18"/>
        <v>Profil 1 - Tragen Sie hier die Profilbezeichnung ein</v>
      </c>
      <c r="J68" s="62">
        <f>IFERROR(VLOOKUP(I68,'Hilfstabelle SVS'!$H:$I,2,FALSE),"")</f>
        <v>0</v>
      </c>
      <c r="K68" s="68" t="str">
        <f t="shared" si="16"/>
        <v/>
      </c>
      <c r="L68" s="68" t="str">
        <f>IFERROR((H68*J68)/'Hilfsblatt fiktive Massen'!$B$10,"")</f>
        <v/>
      </c>
      <c r="M68" s="68" t="str">
        <f>IFERROR(L68*'Hilfsblatt fiktive Massen'!$B$10,"")</f>
        <v/>
      </c>
      <c r="N68" s="14">
        <f t="shared" si="4"/>
        <v>0</v>
      </c>
      <c r="O68" s="14">
        <f t="shared" si="5"/>
        <v>0</v>
      </c>
      <c r="P68" s="14">
        <f t="shared" si="6"/>
        <v>0</v>
      </c>
      <c r="Q68" s="144"/>
    </row>
    <row r="69" spans="1:17" s="46" customFormat="1" ht="12.45">
      <c r="A69" s="350" t="s">
        <v>214</v>
      </c>
      <c r="B69" s="351" t="s">
        <v>250</v>
      </c>
      <c r="C69" s="321">
        <v>391</v>
      </c>
      <c r="D69" s="145" t="s">
        <v>215</v>
      </c>
      <c r="E69" s="42">
        <v>1</v>
      </c>
      <c r="F69" s="66">
        <f t="shared" si="15"/>
        <v>391</v>
      </c>
      <c r="G69" s="229">
        <f>IFERROR(IF(E69&gt;0,VLOOKUP(RIGHT(B69,5),'Leistungswerte &amp; Einheitspreise'!$B$17:$D$20,3,FALSE),""),"")</f>
        <v>0</v>
      </c>
      <c r="H69" s="67" t="str">
        <f t="shared" si="17"/>
        <v/>
      </c>
      <c r="I69" s="60" t="str">
        <f t="shared" si="18"/>
        <v>Profil 1 - Tragen Sie hier die Profilbezeichnung ein</v>
      </c>
      <c r="J69" s="62">
        <f>IFERROR(VLOOKUP(I69,'Hilfstabelle SVS'!$H:$I,2,FALSE),"")</f>
        <v>0</v>
      </c>
      <c r="K69" s="68" t="str">
        <f t="shared" si="16"/>
        <v/>
      </c>
      <c r="L69" s="68" t="str">
        <f>IFERROR((H69*J69)/'Hilfsblatt fiktive Massen'!$B$10,"")</f>
        <v/>
      </c>
      <c r="M69" s="68" t="str">
        <f>IFERROR(L69*'Hilfsblatt fiktive Massen'!$B$10,"")</f>
        <v/>
      </c>
      <c r="N69" s="14">
        <f t="shared" si="4"/>
        <v>0</v>
      </c>
      <c r="O69" s="14">
        <f t="shared" si="5"/>
        <v>0</v>
      </c>
      <c r="P69" s="14">
        <f t="shared" si="6"/>
        <v>0</v>
      </c>
      <c r="Q69" s="144"/>
    </row>
    <row r="70" spans="1:17" s="46" customFormat="1" ht="12.45">
      <c r="A70" s="350" t="s">
        <v>214</v>
      </c>
      <c r="B70" s="351" t="s">
        <v>272</v>
      </c>
      <c r="C70" s="321">
        <v>541.84100000000012</v>
      </c>
      <c r="D70" s="145" t="s">
        <v>216</v>
      </c>
      <c r="E70" s="42">
        <v>1</v>
      </c>
      <c r="F70" s="66">
        <f t="shared" si="15"/>
        <v>541.84100000000012</v>
      </c>
      <c r="G70" s="229">
        <f>IFERROR(IF(E70&gt;0,VLOOKUP(RIGHT(B70,5),'Leistungswerte &amp; Einheitspreise'!$B$17:$D$20,3,FALSE),""),"")</f>
        <v>0</v>
      </c>
      <c r="H70" s="67" t="str">
        <f t="shared" si="17"/>
        <v/>
      </c>
      <c r="I70" s="60" t="str">
        <f t="shared" si="18"/>
        <v>Profil 1 - Tragen Sie hier die Profilbezeichnung ein</v>
      </c>
      <c r="J70" s="62">
        <f>IFERROR(VLOOKUP(I70,'Hilfstabelle SVS'!$H:$I,2,FALSE),"")</f>
        <v>0</v>
      </c>
      <c r="K70" s="68" t="str">
        <f t="shared" si="16"/>
        <v/>
      </c>
      <c r="L70" s="68" t="str">
        <f>IFERROR((H70*J70)/'Hilfsblatt fiktive Massen'!$B$10,"")</f>
        <v/>
      </c>
      <c r="M70" s="68" t="str">
        <f>IFERROR(L70*'Hilfsblatt fiktive Massen'!$B$10,"")</f>
        <v/>
      </c>
      <c r="N70" s="14">
        <f t="shared" si="4"/>
        <v>0</v>
      </c>
      <c r="O70" s="14">
        <f t="shared" si="5"/>
        <v>0</v>
      </c>
      <c r="P70" s="14">
        <f t="shared" si="6"/>
        <v>0</v>
      </c>
      <c r="Q70" s="144"/>
    </row>
    <row r="71" spans="1:17" s="46" customFormat="1" ht="12.45">
      <c r="A71" s="350" t="s">
        <v>214</v>
      </c>
      <c r="B71" s="351" t="s">
        <v>368</v>
      </c>
      <c r="C71" s="321">
        <v>17.62</v>
      </c>
      <c r="D71" s="145" t="s">
        <v>352</v>
      </c>
      <c r="E71" s="42">
        <v>1</v>
      </c>
      <c r="F71" s="66">
        <f t="shared" si="15"/>
        <v>17.62</v>
      </c>
      <c r="G71" s="229">
        <f>IFERROR(IF(E71&gt;0,VLOOKUP(RIGHT(B71,5),'Leistungswerte &amp; Einheitspreise'!$B$17:$D$20,3,FALSE),""),"")</f>
        <v>0</v>
      </c>
      <c r="H71" s="67" t="str">
        <f t="shared" si="17"/>
        <v/>
      </c>
      <c r="I71" s="60" t="str">
        <f t="shared" si="18"/>
        <v>Profil 1 - Tragen Sie hier die Profilbezeichnung ein</v>
      </c>
      <c r="J71" s="62">
        <f>IFERROR(VLOOKUP(I71,'Hilfstabelle SVS'!$H:$I,2,FALSE),"")</f>
        <v>0</v>
      </c>
      <c r="K71" s="68" t="str">
        <f t="shared" si="16"/>
        <v/>
      </c>
      <c r="L71" s="68" t="str">
        <f>IFERROR((H71*J71)/'Hilfsblatt fiktive Massen'!$B$10,"")</f>
        <v/>
      </c>
      <c r="M71" s="68" t="str">
        <f>IFERROR(L71*'Hilfsblatt fiktive Massen'!$B$10,"")</f>
        <v/>
      </c>
      <c r="N71" s="14">
        <f t="shared" si="4"/>
        <v>0</v>
      </c>
      <c r="O71" s="14">
        <f t="shared" si="5"/>
        <v>0</v>
      </c>
      <c r="P71" s="14">
        <f t="shared" si="6"/>
        <v>0</v>
      </c>
      <c r="Q71" s="144"/>
    </row>
    <row r="72" spans="1:17" s="46" customFormat="1" ht="12.45">
      <c r="A72" s="350" t="s">
        <v>214</v>
      </c>
      <c r="B72" s="351" t="s">
        <v>368</v>
      </c>
      <c r="C72" s="321">
        <v>7.73</v>
      </c>
      <c r="D72" s="145" t="s">
        <v>352</v>
      </c>
      <c r="E72" s="42">
        <v>1</v>
      </c>
      <c r="F72" s="66">
        <f t="shared" si="15"/>
        <v>7.73</v>
      </c>
      <c r="G72" s="229">
        <f>IFERROR(IF(E72&gt;0,VLOOKUP(RIGHT(B72,5),'Leistungswerte &amp; Einheitspreise'!$B$17:$D$20,3,FALSE),""),"")</f>
        <v>0</v>
      </c>
      <c r="H72" s="67" t="str">
        <f t="shared" si="17"/>
        <v/>
      </c>
      <c r="I72" s="60" t="str">
        <f t="shared" si="18"/>
        <v>Profil 1 - Tragen Sie hier die Profilbezeichnung ein</v>
      </c>
      <c r="J72" s="62">
        <f>IFERROR(VLOOKUP(I72,'Hilfstabelle SVS'!$H:$I,2,FALSE),"")</f>
        <v>0</v>
      </c>
      <c r="K72" s="68" t="str">
        <f t="shared" si="16"/>
        <v/>
      </c>
      <c r="L72" s="68" t="str">
        <f>IFERROR((H72*J72)/'Hilfsblatt fiktive Massen'!$B$10,"")</f>
        <v/>
      </c>
      <c r="M72" s="68" t="str">
        <f>IFERROR(L72*'Hilfsblatt fiktive Massen'!$B$10,"")</f>
        <v/>
      </c>
      <c r="N72" s="14">
        <f t="shared" si="4"/>
        <v>0</v>
      </c>
      <c r="O72" s="14">
        <f t="shared" si="5"/>
        <v>0</v>
      </c>
      <c r="P72" s="14">
        <f t="shared" si="6"/>
        <v>0</v>
      </c>
      <c r="Q72" s="144"/>
    </row>
    <row r="73" spans="1:17" s="46" customFormat="1" ht="12.45">
      <c r="A73" s="303" t="str">
        <f>A74&amp;" Summen"</f>
        <v>Miquel-Adickes-Allee Summen</v>
      </c>
      <c r="B73" s="348"/>
      <c r="C73" s="304">
        <f ca="1">SUMIF($A74:$A104,$A74,C74:C104)</f>
        <v>7420.2914999999994</v>
      </c>
      <c r="D73" s="304"/>
      <c r="E73" s="304"/>
      <c r="F73" s="304"/>
      <c r="G73" s="304"/>
      <c r="H73" s="392">
        <f ca="1">SUMIF($A74:$A104,$A74,H74:H104)</f>
        <v>0</v>
      </c>
      <c r="I73" s="337"/>
      <c r="J73" s="338"/>
      <c r="K73" s="337">
        <f ca="1">SUMIF($A74:$A104,$A74,K74:K104)</f>
        <v>0</v>
      </c>
      <c r="L73" s="337">
        <f ca="1">SUMIF($A74:$A104,$A74,L74:L104)</f>
        <v>0</v>
      </c>
      <c r="M73" s="337">
        <f ca="1">SUMIF($A74:$A104,$A74,M74:M104)</f>
        <v>0</v>
      </c>
      <c r="N73" s="14" t="str">
        <f t="shared" si="4"/>
        <v/>
      </c>
      <c r="O73" s="14" t="str">
        <f t="shared" si="5"/>
        <v/>
      </c>
      <c r="P73" s="14"/>
      <c r="Q73" s="400"/>
    </row>
    <row r="74" spans="1:17" s="46" customFormat="1" ht="12.45">
      <c r="A74" s="350" t="s">
        <v>296</v>
      </c>
      <c r="B74" s="351" t="s">
        <v>251</v>
      </c>
      <c r="C74" s="321">
        <v>1207</v>
      </c>
      <c r="D74" s="145" t="s">
        <v>218</v>
      </c>
      <c r="E74" s="42">
        <v>1</v>
      </c>
      <c r="F74" s="66">
        <f t="shared" si="15"/>
        <v>1207</v>
      </c>
      <c r="G74" s="229">
        <f>IFERROR(IF(E74&gt;0,VLOOKUP(RIGHT(B74,5),'Leistungswerte &amp; Einheitspreise'!$B$17:$D$20,3,FALSE),""),"")</f>
        <v>0</v>
      </c>
      <c r="H74" s="67" t="str">
        <f t="shared" si="17"/>
        <v/>
      </c>
      <c r="I74" s="60" t="str">
        <f t="shared" ref="I74:I89" si="19">IF(E74=0,"",VLOOKUP(RIGHT(B74,5),$H$10:$J$13,2,FALSE))</f>
        <v>Profil 1 - Tragen Sie hier die Profilbezeichnung ein</v>
      </c>
      <c r="J74" s="62">
        <f>IFERROR(VLOOKUP(I74,'Hilfstabelle SVS'!$H:$I,2,FALSE),"")</f>
        <v>0</v>
      </c>
      <c r="K74" s="68" t="str">
        <f t="shared" si="16"/>
        <v/>
      </c>
      <c r="L74" s="68" t="str">
        <f>IFERROR((H74*J74)/'Hilfsblatt fiktive Massen'!$B$10,"")</f>
        <v/>
      </c>
      <c r="M74" s="68" t="str">
        <f>IFERROR(L74*'Hilfsblatt fiktive Massen'!$B$10,"")</f>
        <v/>
      </c>
      <c r="N74" s="14">
        <f t="shared" si="4"/>
        <v>0</v>
      </c>
      <c r="O74" s="14">
        <f t="shared" si="5"/>
        <v>0</v>
      </c>
      <c r="P74" s="14">
        <f t="shared" si="6"/>
        <v>0</v>
      </c>
      <c r="Q74" s="144"/>
    </row>
    <row r="75" spans="1:17" s="46" customFormat="1" ht="12.45">
      <c r="A75" s="350" t="s">
        <v>296</v>
      </c>
      <c r="B75" s="351" t="s">
        <v>252</v>
      </c>
      <c r="C75" s="321">
        <v>1317</v>
      </c>
      <c r="D75" s="145" t="s">
        <v>219</v>
      </c>
      <c r="E75" s="42">
        <v>1</v>
      </c>
      <c r="F75" s="66">
        <f t="shared" si="15"/>
        <v>1317</v>
      </c>
      <c r="G75" s="229">
        <f>IFERROR(IF(E75&gt;0,VLOOKUP(RIGHT(B75,5),'Leistungswerte &amp; Einheitspreise'!$B$17:$D$20,3,FALSE),""),"")</f>
        <v>0</v>
      </c>
      <c r="H75" s="67" t="str">
        <f t="shared" si="17"/>
        <v/>
      </c>
      <c r="I75" s="60" t="str">
        <f t="shared" si="19"/>
        <v>Profil 1 - Tragen Sie hier die Profilbezeichnung ein</v>
      </c>
      <c r="J75" s="62">
        <f>IFERROR(VLOOKUP(I75,'Hilfstabelle SVS'!$H:$I,2,FALSE),"")</f>
        <v>0</v>
      </c>
      <c r="K75" s="68" t="str">
        <f t="shared" si="16"/>
        <v/>
      </c>
      <c r="L75" s="68" t="str">
        <f>IFERROR((H75*J75)/'Hilfsblatt fiktive Massen'!$B$10,"")</f>
        <v/>
      </c>
      <c r="M75" s="68" t="str">
        <f>IFERROR(L75*'Hilfsblatt fiktive Massen'!$B$10,"")</f>
        <v/>
      </c>
      <c r="N75" s="14">
        <f t="shared" si="4"/>
        <v>0</v>
      </c>
      <c r="O75" s="14">
        <f t="shared" si="5"/>
        <v>0</v>
      </c>
      <c r="P75" s="14">
        <f t="shared" si="6"/>
        <v>0</v>
      </c>
      <c r="Q75" s="144"/>
    </row>
    <row r="76" spans="1:17" s="46" customFormat="1" ht="12.45">
      <c r="A76" s="350" t="s">
        <v>296</v>
      </c>
      <c r="B76" s="351" t="s">
        <v>273</v>
      </c>
      <c r="C76" s="321">
        <v>928.25</v>
      </c>
      <c r="D76" s="405" t="s">
        <v>360</v>
      </c>
      <c r="E76" s="42">
        <v>1</v>
      </c>
      <c r="F76" s="66">
        <f t="shared" si="15"/>
        <v>928.25</v>
      </c>
      <c r="G76" s="229">
        <f>IFERROR(IF(E76&gt;0,VLOOKUP(RIGHT(B76,5),'Leistungswerte &amp; Einheitspreise'!$B$17:$D$20,3,FALSE),""),"")</f>
        <v>0</v>
      </c>
      <c r="H76" s="67" t="str">
        <f t="shared" si="17"/>
        <v/>
      </c>
      <c r="I76" s="60" t="str">
        <f t="shared" si="19"/>
        <v>Profil 1 - Tragen Sie hier die Profilbezeichnung ein</v>
      </c>
      <c r="J76" s="62">
        <f>IFERROR(VLOOKUP(I76,'Hilfstabelle SVS'!$H:$I,2,FALSE),"")</f>
        <v>0</v>
      </c>
      <c r="K76" s="68" t="str">
        <f t="shared" si="16"/>
        <v/>
      </c>
      <c r="L76" s="68" t="str">
        <f>IFERROR((H76*J76)/'Hilfsblatt fiktive Massen'!$B$10,"")</f>
        <v/>
      </c>
      <c r="M76" s="68" t="str">
        <f>IFERROR(L76*'Hilfsblatt fiktive Massen'!$B$10,"")</f>
        <v/>
      </c>
      <c r="N76" s="14">
        <f t="shared" si="4"/>
        <v>0</v>
      </c>
      <c r="O76" s="14">
        <f t="shared" si="5"/>
        <v>0</v>
      </c>
      <c r="P76" s="14">
        <f t="shared" si="6"/>
        <v>0</v>
      </c>
      <c r="Q76" s="144"/>
    </row>
    <row r="77" spans="1:17" s="46" customFormat="1" ht="12.45">
      <c r="A77" s="350" t="s">
        <v>296</v>
      </c>
      <c r="B77" s="351" t="s">
        <v>253</v>
      </c>
      <c r="C77" s="321">
        <v>556.69999999999993</v>
      </c>
      <c r="D77" s="145" t="s">
        <v>218</v>
      </c>
      <c r="E77" s="42">
        <v>1</v>
      </c>
      <c r="F77" s="66">
        <f t="shared" si="15"/>
        <v>556.69999999999993</v>
      </c>
      <c r="G77" s="229">
        <f>IFERROR(IF(E77&gt;0,VLOOKUP(RIGHT(B77,5),'Leistungswerte &amp; Einheitspreise'!$B$17:$D$20,3,FALSE),""),"")</f>
        <v>0</v>
      </c>
      <c r="H77" s="67" t="str">
        <f t="shared" si="17"/>
        <v/>
      </c>
      <c r="I77" s="60" t="str">
        <f t="shared" si="19"/>
        <v>Profil 1 - Tragen Sie hier die Profilbezeichnung ein</v>
      </c>
      <c r="J77" s="62">
        <f>IFERROR(VLOOKUP(I77,'Hilfstabelle SVS'!$H:$I,2,FALSE),"")</f>
        <v>0</v>
      </c>
      <c r="K77" s="68" t="str">
        <f t="shared" si="16"/>
        <v/>
      </c>
      <c r="L77" s="68" t="str">
        <f>IFERROR((H77*J77)/'Hilfsblatt fiktive Massen'!$B$10,"")</f>
        <v/>
      </c>
      <c r="M77" s="68" t="str">
        <f>IFERROR(L77*'Hilfsblatt fiktive Massen'!$B$10,"")</f>
        <v/>
      </c>
      <c r="N77" s="14">
        <f t="shared" si="4"/>
        <v>0</v>
      </c>
      <c r="O77" s="14">
        <f t="shared" si="5"/>
        <v>0</v>
      </c>
      <c r="P77" s="14">
        <f t="shared" si="6"/>
        <v>0</v>
      </c>
      <c r="Q77" s="144"/>
    </row>
    <row r="78" spans="1:17" s="46" customFormat="1" ht="12.45">
      <c r="A78" s="350" t="s">
        <v>296</v>
      </c>
      <c r="B78" s="351" t="s">
        <v>254</v>
      </c>
      <c r="C78" s="321">
        <v>222.7</v>
      </c>
      <c r="D78" s="145" t="s">
        <v>219</v>
      </c>
      <c r="E78" s="42">
        <v>1</v>
      </c>
      <c r="F78" s="66">
        <f t="shared" si="15"/>
        <v>222.7</v>
      </c>
      <c r="G78" s="229">
        <f>IFERROR(IF(E78&gt;0,VLOOKUP(RIGHT(B78,5),'Leistungswerte &amp; Einheitspreise'!$B$17:$D$20,3,FALSE),""),"")</f>
        <v>0</v>
      </c>
      <c r="H78" s="67" t="str">
        <f t="shared" si="17"/>
        <v/>
      </c>
      <c r="I78" s="60" t="str">
        <f t="shared" si="19"/>
        <v>Profil 1 - Tragen Sie hier die Profilbezeichnung ein</v>
      </c>
      <c r="J78" s="62">
        <f>IFERROR(VLOOKUP(I78,'Hilfstabelle SVS'!$H:$I,2,FALSE),"")</f>
        <v>0</v>
      </c>
      <c r="K78" s="68" t="str">
        <f t="shared" si="16"/>
        <v/>
      </c>
      <c r="L78" s="68" t="str">
        <f>IFERROR((H78*J78)/'Hilfsblatt fiktive Massen'!$B$10,"")</f>
        <v/>
      </c>
      <c r="M78" s="68" t="str">
        <f>IFERROR(L78*'Hilfsblatt fiktive Massen'!$B$10,"")</f>
        <v/>
      </c>
      <c r="N78" s="14">
        <f t="shared" si="4"/>
        <v>0</v>
      </c>
      <c r="O78" s="14">
        <f t="shared" si="5"/>
        <v>0</v>
      </c>
      <c r="P78" s="14">
        <f t="shared" si="6"/>
        <v>0</v>
      </c>
      <c r="Q78" s="144"/>
    </row>
    <row r="79" spans="1:17" s="46" customFormat="1" ht="12.45">
      <c r="A79" s="350" t="s">
        <v>296</v>
      </c>
      <c r="B79" s="351" t="s">
        <v>274</v>
      </c>
      <c r="C79" s="321">
        <v>627.97749999999985</v>
      </c>
      <c r="D79" s="145" t="s">
        <v>220</v>
      </c>
      <c r="E79" s="42">
        <v>1</v>
      </c>
      <c r="F79" s="66">
        <f t="shared" si="15"/>
        <v>627.97749999999985</v>
      </c>
      <c r="G79" s="229">
        <f>IFERROR(IF(E79&gt;0,VLOOKUP(RIGHT(B79,5),'Leistungswerte &amp; Einheitspreise'!$B$17:$D$20,3,FALSE),""),"")</f>
        <v>0</v>
      </c>
      <c r="H79" s="67" t="str">
        <f t="shared" si="17"/>
        <v/>
      </c>
      <c r="I79" s="60" t="str">
        <f t="shared" si="19"/>
        <v>Profil 1 - Tragen Sie hier die Profilbezeichnung ein</v>
      </c>
      <c r="J79" s="62">
        <f>IFERROR(VLOOKUP(I79,'Hilfstabelle SVS'!$H:$I,2,FALSE),"")</f>
        <v>0</v>
      </c>
      <c r="K79" s="68" t="str">
        <f t="shared" si="16"/>
        <v/>
      </c>
      <c r="L79" s="68" t="str">
        <f>IFERROR((H79*J79)/'Hilfsblatt fiktive Massen'!$B$10,"")</f>
        <v/>
      </c>
      <c r="M79" s="68" t="str">
        <f>IFERROR(L79*'Hilfsblatt fiktive Massen'!$B$10,"")</f>
        <v/>
      </c>
      <c r="N79" s="14">
        <f t="shared" si="4"/>
        <v>0</v>
      </c>
      <c r="O79" s="14">
        <f t="shared" si="5"/>
        <v>0</v>
      </c>
      <c r="P79" s="14">
        <f t="shared" si="6"/>
        <v>0</v>
      </c>
      <c r="Q79" s="144"/>
    </row>
    <row r="80" spans="1:17" s="46" customFormat="1" ht="12.45">
      <c r="A80" s="350" t="s">
        <v>296</v>
      </c>
      <c r="B80" s="351" t="s">
        <v>255</v>
      </c>
      <c r="C80" s="321">
        <v>743</v>
      </c>
      <c r="D80" s="145" t="s">
        <v>201</v>
      </c>
      <c r="E80" s="42">
        <v>1</v>
      </c>
      <c r="F80" s="66">
        <f t="shared" ref="F80:F89" si="20">IF(E80&gt;0,C80*E80,"")</f>
        <v>743</v>
      </c>
      <c r="G80" s="229">
        <f>IFERROR(IF(E80&gt;0,VLOOKUP(RIGHT(B80,5),'Leistungswerte &amp; Einheitspreise'!$B$17:$D$20,3,FALSE),""),"")</f>
        <v>0</v>
      </c>
      <c r="H80" s="67" t="str">
        <f t="shared" si="17"/>
        <v/>
      </c>
      <c r="I80" s="60" t="str">
        <f t="shared" si="19"/>
        <v>Profil 1 - Tragen Sie hier die Profilbezeichnung ein</v>
      </c>
      <c r="J80" s="62">
        <f>IFERROR(VLOOKUP(I80,'Hilfstabelle SVS'!$H:$I,2,FALSE),"")</f>
        <v>0</v>
      </c>
      <c r="K80" s="68" t="str">
        <f t="shared" ref="K80:K89" si="21">IFERROR(C80/G80*J80,"")</f>
        <v/>
      </c>
      <c r="L80" s="68" t="str">
        <f>IFERROR((H80*J80)/'Hilfsblatt fiktive Massen'!$B$10,"")</f>
        <v/>
      </c>
      <c r="M80" s="68" t="str">
        <f>IFERROR(L80*'Hilfsblatt fiktive Massen'!$B$10,"")</f>
        <v/>
      </c>
      <c r="N80" s="14">
        <f t="shared" si="4"/>
        <v>0</v>
      </c>
      <c r="O80" s="14">
        <f t="shared" si="5"/>
        <v>0</v>
      </c>
      <c r="P80" s="14">
        <f t="shared" si="6"/>
        <v>0</v>
      </c>
      <c r="Q80" s="144"/>
    </row>
    <row r="81" spans="1:17" s="46" customFormat="1" ht="12.45">
      <c r="A81" s="350" t="s">
        <v>296</v>
      </c>
      <c r="B81" s="351" t="s">
        <v>256</v>
      </c>
      <c r="C81" s="321">
        <v>743</v>
      </c>
      <c r="D81" s="145" t="s">
        <v>196</v>
      </c>
      <c r="E81" s="42">
        <v>1</v>
      </c>
      <c r="F81" s="66">
        <f t="shared" si="20"/>
        <v>743</v>
      </c>
      <c r="G81" s="229">
        <f>IFERROR(IF(E81&gt;0,VLOOKUP(RIGHT(B81,5),'Leistungswerte &amp; Einheitspreise'!$B$17:$D$20,3,FALSE),""),"")</f>
        <v>0</v>
      </c>
      <c r="H81" s="67" t="str">
        <f t="shared" si="17"/>
        <v/>
      </c>
      <c r="I81" s="60" t="str">
        <f t="shared" si="19"/>
        <v>Profil 1 - Tragen Sie hier die Profilbezeichnung ein</v>
      </c>
      <c r="J81" s="62">
        <f>IFERROR(VLOOKUP(I81,'Hilfstabelle SVS'!$H:$I,2,FALSE),"")</f>
        <v>0</v>
      </c>
      <c r="K81" s="68" t="str">
        <f t="shared" si="21"/>
        <v/>
      </c>
      <c r="L81" s="68" t="str">
        <f>IFERROR((H81*J81)/'Hilfsblatt fiktive Massen'!$B$10,"")</f>
        <v/>
      </c>
      <c r="M81" s="68" t="str">
        <f>IFERROR(L81*'Hilfsblatt fiktive Massen'!$B$10,"")</f>
        <v/>
      </c>
      <c r="N81" s="14">
        <f t="shared" si="4"/>
        <v>0</v>
      </c>
      <c r="O81" s="14">
        <f t="shared" si="5"/>
        <v>0</v>
      </c>
      <c r="P81" s="14">
        <f t="shared" si="6"/>
        <v>0</v>
      </c>
      <c r="Q81" s="144"/>
    </row>
    <row r="82" spans="1:17" s="46" customFormat="1" ht="12.45">
      <c r="A82" s="350" t="s">
        <v>296</v>
      </c>
      <c r="B82" s="351" t="s">
        <v>275</v>
      </c>
      <c r="C82" s="321">
        <v>802.9</v>
      </c>
      <c r="D82" s="405" t="s">
        <v>358</v>
      </c>
      <c r="E82" s="42">
        <v>1</v>
      </c>
      <c r="F82" s="66">
        <f t="shared" si="20"/>
        <v>802.9</v>
      </c>
      <c r="G82" s="229">
        <f>IFERROR(IF(E82&gt;0,VLOOKUP(RIGHT(B82,5),'Leistungswerte &amp; Einheitspreise'!$B$17:$D$20,3,FALSE),""),"")</f>
        <v>0</v>
      </c>
      <c r="H82" s="67" t="str">
        <f t="shared" si="17"/>
        <v/>
      </c>
      <c r="I82" s="60" t="str">
        <f t="shared" si="19"/>
        <v>Profil 1 - Tragen Sie hier die Profilbezeichnung ein</v>
      </c>
      <c r="J82" s="62">
        <f>IFERROR(VLOOKUP(I82,'Hilfstabelle SVS'!$H:$I,2,FALSE),"")</f>
        <v>0</v>
      </c>
      <c r="K82" s="68" t="str">
        <f t="shared" si="21"/>
        <v/>
      </c>
      <c r="L82" s="68" t="str">
        <f>IFERROR((H82*J82)/'Hilfsblatt fiktive Massen'!$B$10,"")</f>
        <v/>
      </c>
      <c r="M82" s="68" t="str">
        <f>IFERROR(L82*'Hilfsblatt fiktive Massen'!$B$10,"")</f>
        <v/>
      </c>
      <c r="N82" s="14">
        <f t="shared" si="4"/>
        <v>0</v>
      </c>
      <c r="O82" s="14">
        <f t="shared" si="5"/>
        <v>0</v>
      </c>
      <c r="P82" s="14">
        <f t="shared" si="6"/>
        <v>0</v>
      </c>
      <c r="Q82" s="144"/>
    </row>
    <row r="83" spans="1:17" s="46" customFormat="1" ht="12.45">
      <c r="A83" s="350" t="s">
        <v>296</v>
      </c>
      <c r="B83" s="351" t="s">
        <v>257</v>
      </c>
      <c r="C83" s="321">
        <v>71</v>
      </c>
      <c r="D83" s="145" t="s">
        <v>201</v>
      </c>
      <c r="E83" s="42">
        <v>1</v>
      </c>
      <c r="F83" s="66">
        <f t="shared" si="20"/>
        <v>71</v>
      </c>
      <c r="G83" s="229">
        <f>IFERROR(IF(E83&gt;0,VLOOKUP(RIGHT(B83,5),'Leistungswerte &amp; Einheitspreise'!$B$17:$D$20,3,FALSE),""),"")</f>
        <v>0</v>
      </c>
      <c r="H83" s="67" t="str">
        <f t="shared" si="17"/>
        <v/>
      </c>
      <c r="I83" s="60" t="str">
        <f t="shared" si="19"/>
        <v>Profil 1 - Tragen Sie hier die Profilbezeichnung ein</v>
      </c>
      <c r="J83" s="62">
        <f>IFERROR(VLOOKUP(I83,'Hilfstabelle SVS'!$H:$I,2,FALSE),"")</f>
        <v>0</v>
      </c>
      <c r="K83" s="68" t="str">
        <f t="shared" si="21"/>
        <v/>
      </c>
      <c r="L83" s="68" t="str">
        <f>IFERROR((H83*J83)/'Hilfsblatt fiktive Massen'!$B$10,"")</f>
        <v/>
      </c>
      <c r="M83" s="68" t="str">
        <f>IFERROR(L83*'Hilfsblatt fiktive Massen'!$B$10,"")</f>
        <v/>
      </c>
      <c r="N83" s="14">
        <f t="shared" si="4"/>
        <v>0</v>
      </c>
      <c r="O83" s="14">
        <f t="shared" si="5"/>
        <v>0</v>
      </c>
      <c r="P83" s="14">
        <f t="shared" si="6"/>
        <v>0</v>
      </c>
      <c r="Q83" s="144"/>
    </row>
    <row r="84" spans="1:17" s="46" customFormat="1" ht="12.45">
      <c r="A84" s="350" t="s">
        <v>296</v>
      </c>
      <c r="B84" s="351" t="s">
        <v>258</v>
      </c>
      <c r="C84" s="321">
        <v>40</v>
      </c>
      <c r="D84" s="145" t="s">
        <v>196</v>
      </c>
      <c r="E84" s="42">
        <v>1</v>
      </c>
      <c r="F84" s="66">
        <f t="shared" si="20"/>
        <v>40</v>
      </c>
      <c r="G84" s="229">
        <f>IFERROR(IF(E84&gt;0,VLOOKUP(RIGHT(B84,5),'Leistungswerte &amp; Einheitspreise'!$B$17:$D$20,3,FALSE),""),"")</f>
        <v>0</v>
      </c>
      <c r="H84" s="67" t="str">
        <f t="shared" si="17"/>
        <v/>
      </c>
      <c r="I84" s="60" t="str">
        <f t="shared" si="19"/>
        <v>Profil 1 - Tragen Sie hier die Profilbezeichnung ein</v>
      </c>
      <c r="J84" s="62">
        <f>IFERROR(VLOOKUP(I84,'Hilfstabelle SVS'!$H:$I,2,FALSE),"")</f>
        <v>0</v>
      </c>
      <c r="K84" s="68" t="str">
        <f t="shared" si="21"/>
        <v/>
      </c>
      <c r="L84" s="68" t="str">
        <f>IFERROR((H84*J84)/'Hilfsblatt fiktive Massen'!$B$10,"")</f>
        <v/>
      </c>
      <c r="M84" s="68" t="str">
        <f>IFERROR(L84*'Hilfsblatt fiktive Massen'!$B$10,"")</f>
        <v/>
      </c>
      <c r="N84" s="14">
        <f t="shared" ref="N84:N90" si="22">IF(E84&gt;0,IF(G84=0,0,1),"")</f>
        <v>0</v>
      </c>
      <c r="O84" s="14">
        <f t="shared" ref="O84:O89" si="23">IF(E84&gt;0,IF(J84=0,0,1),"")</f>
        <v>0</v>
      </c>
      <c r="P84" s="14">
        <f t="shared" ref="P84:P89" si="24">IFERROR(IF(E84&gt;0,AVERAGE(N84:O84),1),"")</f>
        <v>0</v>
      </c>
      <c r="Q84" s="144"/>
    </row>
    <row r="85" spans="1:17" s="46" customFormat="1" ht="12.45">
      <c r="A85" s="350" t="s">
        <v>296</v>
      </c>
      <c r="B85" s="351" t="s">
        <v>276</v>
      </c>
      <c r="C85" s="321">
        <v>160.76400000000001</v>
      </c>
      <c r="D85" s="145" t="s">
        <v>212</v>
      </c>
      <c r="E85" s="42">
        <v>1</v>
      </c>
      <c r="F85" s="66">
        <f t="shared" si="20"/>
        <v>160.76400000000001</v>
      </c>
      <c r="G85" s="229">
        <f>IFERROR(IF(E85&gt;0,VLOOKUP(RIGHT(B85,5),'Leistungswerte &amp; Einheitspreise'!$B$17:$D$20,3,FALSE),""),"")</f>
        <v>0</v>
      </c>
      <c r="H85" s="67" t="str">
        <f t="shared" si="17"/>
        <v/>
      </c>
      <c r="I85" s="60" t="str">
        <f t="shared" si="19"/>
        <v>Profil 1 - Tragen Sie hier die Profilbezeichnung ein</v>
      </c>
      <c r="J85" s="62">
        <f>IFERROR(VLOOKUP(I85,'Hilfstabelle SVS'!$H:$I,2,FALSE),"")</f>
        <v>0</v>
      </c>
      <c r="K85" s="68" t="str">
        <f t="shared" si="21"/>
        <v/>
      </c>
      <c r="L85" s="68" t="str">
        <f>IFERROR((H85*J85)/'Hilfsblatt fiktive Massen'!$B$10,"")</f>
        <v/>
      </c>
      <c r="M85" s="68" t="str">
        <f>IFERROR(L85*'Hilfsblatt fiktive Massen'!$B$10,"")</f>
        <v/>
      </c>
      <c r="N85" s="14">
        <f t="shared" si="22"/>
        <v>0</v>
      </c>
      <c r="O85" s="14">
        <f t="shared" si="23"/>
        <v>0</v>
      </c>
      <c r="P85" s="14">
        <f t="shared" si="24"/>
        <v>0</v>
      </c>
      <c r="Q85" s="144"/>
    </row>
    <row r="86" spans="1:17" s="46" customFormat="1" ht="12.45">
      <c r="A86" s="350" t="s">
        <v>353</v>
      </c>
      <c r="B86" s="351" t="s">
        <v>369</v>
      </c>
      <c r="C86" s="321">
        <v>13.739999999999998</v>
      </c>
      <c r="D86" s="145" t="s">
        <v>352</v>
      </c>
      <c r="E86" s="42">
        <v>1</v>
      </c>
      <c r="F86" s="66">
        <f t="shared" si="20"/>
        <v>13.739999999999998</v>
      </c>
      <c r="G86" s="229">
        <f>IFERROR(IF(E86&gt;0,VLOOKUP(RIGHT(B86,5),'Leistungswerte &amp; Einheitspreise'!$B$17:$D$20,3,FALSE),""),"")</f>
        <v>0</v>
      </c>
      <c r="H86" s="67" t="str">
        <f t="shared" si="17"/>
        <v/>
      </c>
      <c r="I86" s="60" t="str">
        <f t="shared" si="19"/>
        <v>Profil 1 - Tragen Sie hier die Profilbezeichnung ein</v>
      </c>
      <c r="J86" s="62">
        <f>IFERROR(VLOOKUP(I86,'Hilfstabelle SVS'!$H:$I,2,FALSE),"")</f>
        <v>0</v>
      </c>
      <c r="K86" s="68" t="str">
        <f t="shared" si="21"/>
        <v/>
      </c>
      <c r="L86" s="68" t="str">
        <f>IFERROR((H86*J86)/'Hilfsblatt fiktive Massen'!$B$10,"")</f>
        <v/>
      </c>
      <c r="M86" s="68" t="str">
        <f>IFERROR(L86*'Hilfsblatt fiktive Massen'!$B$10,"")</f>
        <v/>
      </c>
      <c r="N86" s="14">
        <f t="shared" si="22"/>
        <v>0</v>
      </c>
      <c r="O86" s="14">
        <f t="shared" si="23"/>
        <v>0</v>
      </c>
      <c r="P86" s="14">
        <f t="shared" si="24"/>
        <v>0</v>
      </c>
      <c r="Q86" s="144"/>
    </row>
    <row r="87" spans="1:17" s="46" customFormat="1" ht="12.45">
      <c r="A87" s="350" t="s">
        <v>353</v>
      </c>
      <c r="B87" s="351" t="s">
        <v>369</v>
      </c>
      <c r="C87" s="321">
        <v>14.739999999999998</v>
      </c>
      <c r="D87" s="145" t="s">
        <v>352</v>
      </c>
      <c r="E87" s="42">
        <v>1</v>
      </c>
      <c r="F87" s="66">
        <f t="shared" si="20"/>
        <v>14.739999999999998</v>
      </c>
      <c r="G87" s="229">
        <f>IFERROR(IF(E87&gt;0,VLOOKUP(RIGHT(B87,5),'Leistungswerte &amp; Einheitspreise'!$B$17:$D$20,3,FALSE),""),"")</f>
        <v>0</v>
      </c>
      <c r="H87" s="67" t="str">
        <f t="shared" si="17"/>
        <v/>
      </c>
      <c r="I87" s="60" t="str">
        <f t="shared" si="19"/>
        <v>Profil 1 - Tragen Sie hier die Profilbezeichnung ein</v>
      </c>
      <c r="J87" s="62">
        <f>IFERROR(VLOOKUP(I87,'Hilfstabelle SVS'!$H:$I,2,FALSE),"")</f>
        <v>0</v>
      </c>
      <c r="K87" s="68" t="str">
        <f t="shared" si="21"/>
        <v/>
      </c>
      <c r="L87" s="68" t="str">
        <f>IFERROR((H87*J87)/'Hilfsblatt fiktive Massen'!$B$10,"")</f>
        <v/>
      </c>
      <c r="M87" s="68" t="str">
        <f>IFERROR(L87*'Hilfsblatt fiktive Massen'!$B$10,"")</f>
        <v/>
      </c>
      <c r="N87" s="14">
        <f t="shared" si="22"/>
        <v>0</v>
      </c>
      <c r="O87" s="14">
        <f t="shared" si="23"/>
        <v>0</v>
      </c>
      <c r="P87" s="14">
        <f t="shared" si="24"/>
        <v>0</v>
      </c>
      <c r="Q87" s="144"/>
    </row>
    <row r="88" spans="1:17" s="46" customFormat="1" ht="12.45">
      <c r="A88" s="350" t="s">
        <v>353</v>
      </c>
      <c r="B88" s="351" t="s">
        <v>370</v>
      </c>
      <c r="C88" s="321">
        <v>15.06</v>
      </c>
      <c r="D88" s="145" t="s">
        <v>352</v>
      </c>
      <c r="E88" s="42">
        <v>1</v>
      </c>
      <c r="F88" s="66">
        <f t="shared" si="20"/>
        <v>15.06</v>
      </c>
      <c r="G88" s="229">
        <f>IFERROR(IF(E88&gt;0,VLOOKUP(RIGHT(B88,5),'Leistungswerte &amp; Einheitspreise'!$B$17:$D$20,3,FALSE),""),"")</f>
        <v>0</v>
      </c>
      <c r="H88" s="67" t="str">
        <f t="shared" si="17"/>
        <v/>
      </c>
      <c r="I88" s="60" t="str">
        <f t="shared" si="19"/>
        <v>Profil 1 - Tragen Sie hier die Profilbezeichnung ein</v>
      </c>
      <c r="J88" s="62">
        <f>IFERROR(VLOOKUP(I88,'Hilfstabelle SVS'!$H:$I,2,FALSE),"")</f>
        <v>0</v>
      </c>
      <c r="K88" s="68" t="str">
        <f t="shared" si="21"/>
        <v/>
      </c>
      <c r="L88" s="68" t="str">
        <f>IFERROR((H88*J88)/'Hilfsblatt fiktive Massen'!$B$10,"")</f>
        <v/>
      </c>
      <c r="M88" s="68" t="str">
        <f>IFERROR(L88*'Hilfsblatt fiktive Massen'!$B$10,"")</f>
        <v/>
      </c>
      <c r="N88" s="14">
        <f t="shared" si="22"/>
        <v>0</v>
      </c>
      <c r="O88" s="14">
        <f t="shared" si="23"/>
        <v>0</v>
      </c>
      <c r="P88" s="14">
        <f t="shared" si="24"/>
        <v>0</v>
      </c>
      <c r="Q88" s="144"/>
    </row>
    <row r="89" spans="1:17" s="46" customFormat="1" ht="12.45">
      <c r="A89" s="350" t="s">
        <v>353</v>
      </c>
      <c r="B89" s="351" t="s">
        <v>370</v>
      </c>
      <c r="C89" s="321">
        <v>15.06</v>
      </c>
      <c r="D89" s="145" t="s">
        <v>352</v>
      </c>
      <c r="E89" s="42">
        <v>1</v>
      </c>
      <c r="F89" s="66">
        <f t="shared" si="20"/>
        <v>15.06</v>
      </c>
      <c r="G89" s="229">
        <f>IFERROR(IF(E89&gt;0,VLOOKUP(RIGHT(B89,5),'Leistungswerte &amp; Einheitspreise'!$B$17:$D$20,3,FALSE),""),"")</f>
        <v>0</v>
      </c>
      <c r="H89" s="67" t="str">
        <f t="shared" si="17"/>
        <v/>
      </c>
      <c r="I89" s="60" t="str">
        <f t="shared" si="19"/>
        <v>Profil 1 - Tragen Sie hier die Profilbezeichnung ein</v>
      </c>
      <c r="J89" s="62">
        <f>IFERROR(VLOOKUP(I89,'Hilfstabelle SVS'!$H:$I,2,FALSE),"")</f>
        <v>0</v>
      </c>
      <c r="K89" s="68" t="str">
        <f t="shared" si="21"/>
        <v/>
      </c>
      <c r="L89" s="68" t="str">
        <f>IFERROR((H89*J89)/'Hilfsblatt fiktive Massen'!$B$10,"")</f>
        <v/>
      </c>
      <c r="M89" s="68" t="str">
        <f>IFERROR(L89*'Hilfsblatt fiktive Massen'!$B$10,"")</f>
        <v/>
      </c>
      <c r="N89" s="14">
        <f t="shared" si="22"/>
        <v>0</v>
      </c>
      <c r="O89" s="14">
        <f t="shared" si="23"/>
        <v>0</v>
      </c>
      <c r="P89" s="14">
        <f t="shared" si="24"/>
        <v>0</v>
      </c>
      <c r="Q89" s="144"/>
    </row>
    <row r="90" spans="1:17" s="46" customFormat="1" ht="12.45">
      <c r="A90" s="55" t="str">
        <f ca="1">"Gesamtsumme "&amp;A2</f>
        <v>Gesamtsumme 2.1 Grundreinigung</v>
      </c>
      <c r="B90" s="312"/>
      <c r="C90" s="340">
        <f ca="1">SUM(C18:C89)/2</f>
        <v>30312.710000000003</v>
      </c>
      <c r="D90" s="339"/>
      <c r="E90" s="341"/>
      <c r="F90" s="340">
        <f>SUM(F18:F89)/2</f>
        <v>15171.005000000005</v>
      </c>
      <c r="G90" s="342"/>
      <c r="H90" s="343">
        <f ca="1">SUM(H18:H89)/2</f>
        <v>0</v>
      </c>
      <c r="I90" s="343"/>
      <c r="J90" s="341"/>
      <c r="K90" s="344"/>
      <c r="L90" s="345">
        <f ca="1">SUM(L18:L89)</f>
        <v>0</v>
      </c>
      <c r="M90" s="345">
        <f ca="1">SUM(M18:M89)/2</f>
        <v>0</v>
      </c>
      <c r="N90" s="14" t="str">
        <f t="shared" si="22"/>
        <v/>
      </c>
      <c r="O90" s="14"/>
      <c r="P90" s="14"/>
      <c r="Q90" s="129"/>
    </row>
  </sheetData>
  <sheetProtection algorithmName="SHA-512" hashValue="jrUJjsMqnr81tEylzVwCPnaA2jpJubAmB0vzZlKmSuktv6W34LHugcqH+aZQgpzvban83j98k7K6mo+jIGVB3A==" saltValue="jsUNc52mwzhlz5a1hVQASA==" spinCount="100000" sheet="1" objects="1" scenarios="1" autoFilter="0"/>
  <autoFilter ref="A16:Q16" xr:uid="{8061F6A0-1175-4A9B-9649-42625289F431}"/>
  <mergeCells count="3">
    <mergeCell ref="I15:J15"/>
    <mergeCell ref="K15:M15"/>
    <mergeCell ref="G9:H9"/>
  </mergeCells>
  <conditionalFormatting sqref="A1 I1:U1 V1:AO17 A2:U8 A9:G9 I9:J9 N9:U11 A10:J13 K12:U13 A14:U14 K15 N15:U15 A15:J17 L16:U17 A19:J26 L19:M26 Q19:AO26 A28:J42 L28:M42 Q28:AO42 A44:J57 L44:M57 Q44:AO57 A59:J72 L59:M72 Q59:AO72 A74:J89 L74:M89 Q74:AO90 A90:M90 A91:AO1048576">
    <cfRule type="expression" dxfId="12" priority="108" stopIfTrue="1">
      <formula>IF($B$1="Beschreibbare Zellen anzeigen",NOT(CELL("Schutz",A1)),"")</formula>
    </cfRule>
  </conditionalFormatting>
  <conditionalFormatting sqref="A73:M73 Q73">
    <cfRule type="expression" dxfId="11" priority="7" stopIfTrue="1">
      <formula>IF($C$1="Beschreibbare Zellen anzeigen",NOT(CELL("Schutz",A73)),"")</formula>
    </cfRule>
  </conditionalFormatting>
  <conditionalFormatting sqref="A73:M73 Q73:AS73">
    <cfRule type="expression" dxfId="10" priority="6" stopIfTrue="1">
      <formula>IF($C$1="Beschreibbare Zellen anzeigen",NOT(CELL("Schutz",A73)),"")</formula>
    </cfRule>
  </conditionalFormatting>
  <conditionalFormatting sqref="A18:Q18 A27:M27 Q27 A43:M43 Q43 A58:M58 Q58">
    <cfRule type="expression" dxfId="9" priority="53" stopIfTrue="1">
      <formula>IF($C$1="Beschreibbare Zellen anzeigen",NOT(CELL("Schutz",A18)),"")</formula>
    </cfRule>
  </conditionalFormatting>
  <conditionalFormatting sqref="A18:AS18 A27:M27 Q27:AS27 A43:M43 Q43:AS43 A58:M58 Q58:AS58">
    <cfRule type="expression" dxfId="8" priority="54" stopIfTrue="1">
      <formula>IF($C$1="Beschreibbare Zellen anzeigen",NOT(CELL("Schutz",A18)),"")</formula>
    </cfRule>
  </conditionalFormatting>
  <conditionalFormatting sqref="N19:P90">
    <cfRule type="expression" dxfId="7" priority="1" stopIfTrue="1">
      <formula>IF($B$1="Beschreibbare Zellen anzeigen",NOT(CELL("Schutz",N19)),"")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2DF48B1A-6AAE-478D-AB18-EDBDA320CD54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2" manualBreakCount="2">
    <brk id="15" max="28" man="1"/>
    <brk id="16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047" id="{6E7FF4B4-8BAA-4581-B5B2-730EE7CA5EA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D6:E7</xm:sqref>
        </x14:conditionalFormatting>
        <x14:conditionalFormatting xmlns:xm="http://schemas.microsoft.com/office/excel/2006/main">
          <x14:cfRule type="iconSet" priority="95" id="{1FAEC5AE-5FA0-423E-9D1F-C8D16AC277E1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J18</xm:sqref>
        </x14:conditionalFormatting>
        <x14:conditionalFormatting xmlns:xm="http://schemas.microsoft.com/office/excel/2006/main">
          <x14:cfRule type="iconSet" priority="92" id="{DFE571AF-593C-4321-9B3C-1A85FC3EEC0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J27</xm:sqref>
        </x14:conditionalFormatting>
        <x14:conditionalFormatting xmlns:xm="http://schemas.microsoft.com/office/excel/2006/main">
          <x14:cfRule type="iconSet" priority="86" id="{3A926CC7-AC59-432E-84C7-A2E66372355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J43</xm:sqref>
        </x14:conditionalFormatting>
        <x14:conditionalFormatting xmlns:xm="http://schemas.microsoft.com/office/excel/2006/main">
          <x14:cfRule type="iconSet" priority="83" id="{5BD5074F-CABB-4113-8D88-A805350E8514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J58</xm:sqref>
        </x14:conditionalFormatting>
        <x14:conditionalFormatting xmlns:xm="http://schemas.microsoft.com/office/excel/2006/main">
          <x14:cfRule type="iconSet" priority="8184" id="{56BA7F2B-6819-4124-92F4-5A48A331C7E3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J73</xm:sqref>
        </x14:conditionalFormatting>
        <x14:conditionalFormatting xmlns:xm="http://schemas.microsoft.com/office/excel/2006/main">
          <x14:cfRule type="iconSet" priority="2" id="{82F0205D-9BC6-449F-83D6-CEDEDE5EAB96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N19:N90</xm:sqref>
        </x14:conditionalFormatting>
        <x14:conditionalFormatting xmlns:xm="http://schemas.microsoft.com/office/excel/2006/main">
          <x14:cfRule type="iconSet" priority="111" id="{70207BBB-5AAF-4034-910A-B275FF85FDC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N91:N1048576 N1:N5 N8:N17</xm:sqref>
        </x14:conditionalFormatting>
        <x14:conditionalFormatting xmlns:xm="http://schemas.microsoft.com/office/excel/2006/main">
          <x14:cfRule type="iconSet" priority="3" id="{A90379B4-E555-472A-9B6C-B41B3463E90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O19:O90</xm:sqref>
        </x14:conditionalFormatting>
        <x14:conditionalFormatting xmlns:xm="http://schemas.microsoft.com/office/excel/2006/main">
          <x14:cfRule type="iconSet" priority="112" id="{6DF47FAD-6DEF-45B6-AB01-B35ECB3D825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O91:O1048576 O1:O5 O8:O17</xm:sqref>
        </x14:conditionalFormatting>
        <x14:conditionalFormatting xmlns:xm="http://schemas.microsoft.com/office/excel/2006/main">
          <x14:cfRule type="iconSet" priority="4" id="{3C5DC684-2AC0-48E4-8897-CBF025FD13B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P19:P90</xm:sqref>
        </x14:conditionalFormatting>
        <x14:conditionalFormatting xmlns:xm="http://schemas.microsoft.com/office/excel/2006/main">
          <x14:cfRule type="iconSet" priority="113" id="{4542746A-CE93-439D-9D4F-DFD2EDB9ADE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P91:P1048576 P1:P5 P8:P17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BAAEBA-435D-4DB6-AB0B-969230E82342}">
          <x14:formula1>
            <xm:f>'Hilfstabelle SVS'!$H$115:$H$134</xm:f>
          </x14:formula1>
          <xm:sqref>I19:I26 I28:I42 I44:I57 I74:I89 I59:I72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0">
    <tabColor indexed="10"/>
  </sheetPr>
  <dimension ref="A1:O110"/>
  <sheetViews>
    <sheetView showGridLines="0" zoomScale="70" zoomScaleNormal="70" zoomScaleSheetLayoutView="85" workbookViewId="0">
      <pane ySplit="12" topLeftCell="A13" activePane="bottomLeft" state="frozen"/>
      <selection activeCell="F32" sqref="F32"/>
      <selection pane="bottomLeft" activeCell="F32" sqref="F32"/>
    </sheetView>
  </sheetViews>
  <sheetFormatPr baseColWidth="10" defaultColWidth="11.3828125" defaultRowHeight="14.15" outlineLevelRow="1"/>
  <cols>
    <col min="1" max="1" width="11.23046875" style="44" customWidth="1"/>
    <col min="2" max="4" width="15.69140625" style="44" customWidth="1"/>
    <col min="5" max="5" width="22.3828125" style="44" customWidth="1"/>
    <col min="6" max="6" width="10.07421875" style="352" customWidth="1"/>
    <col min="7" max="7" width="12.61328125" style="44" bestFit="1" customWidth="1"/>
    <col min="8" max="8" width="19.84375" style="44" customWidth="1"/>
    <col min="9" max="9" width="7.53515625" style="44" customWidth="1"/>
    <col min="10" max="10" width="16.84375" style="44" customWidth="1"/>
    <col min="11" max="11" width="14.4609375" style="44" customWidth="1"/>
    <col min="12" max="12" width="13.07421875" style="44" bestFit="1" customWidth="1"/>
    <col min="13" max="13" width="2.69140625" style="43" customWidth="1"/>
    <col min="14" max="14" width="25.84375" style="44" customWidth="1"/>
    <col min="15" max="21" width="20.84375" style="44" customWidth="1"/>
    <col min="22" max="16384" width="11.3828125" style="44"/>
  </cols>
  <sheetData>
    <row r="1" spans="1:14" ht="12.75" customHeight="1">
      <c r="A1" s="43" t="str">
        <f>IFERROR(AVERAGE(#REF!),"")</f>
        <v/>
      </c>
      <c r="F1" s="44"/>
    </row>
    <row r="2" spans="1:14" s="47" customFormat="1" ht="15.45">
      <c r="A2" s="21" t="str">
        <f ca="1">MID(CELL("dateiname",A2),FIND("]",CELL("dateiname",A2))+1,255)</f>
        <v>2.2 Inventar und Lampen</v>
      </c>
      <c r="B2" s="21"/>
      <c r="C2" s="284"/>
      <c r="D2" s="35"/>
      <c r="E2" s="22"/>
      <c r="F2" s="353"/>
      <c r="G2" s="35"/>
      <c r="H2" s="284"/>
      <c r="I2" s="22"/>
      <c r="J2" s="22"/>
      <c r="K2" s="35"/>
      <c r="L2" s="23"/>
      <c r="M2" s="130"/>
    </row>
    <row r="3" spans="1:14" s="45" customFormat="1">
      <c r="A3" s="20" t="s">
        <v>23</v>
      </c>
      <c r="B3" s="20"/>
      <c r="C3" s="25" t="str">
        <f>SVS!$B$3</f>
        <v>Grund- und Inventarreinigung von fünf Stationen der VGF - Los 3: ET, GW, HO, HW, MI</v>
      </c>
      <c r="D3" s="25"/>
      <c r="E3" s="25"/>
      <c r="F3" s="354"/>
      <c r="G3" s="36"/>
      <c r="H3" s="289"/>
      <c r="I3" s="25"/>
      <c r="J3" s="25"/>
      <c r="K3" s="36"/>
      <c r="L3" s="26"/>
      <c r="M3" s="43"/>
    </row>
    <row r="4" spans="1:14" s="45" customFormat="1">
      <c r="A4" s="20" t="s">
        <v>24</v>
      </c>
      <c r="B4" s="20"/>
      <c r="C4" s="27" t="str">
        <f>SVS!$B$4</f>
        <v xml:space="preserve">Bieter 1, Musterstraße </v>
      </c>
      <c r="D4" s="27"/>
      <c r="E4" s="27"/>
      <c r="F4" s="355"/>
      <c r="G4" s="37"/>
      <c r="H4" s="297"/>
      <c r="I4" s="28"/>
      <c r="J4" s="28"/>
      <c r="K4" s="148"/>
      <c r="L4" s="29"/>
      <c r="M4" s="43"/>
    </row>
    <row r="5" spans="1:14" s="45" customFormat="1">
      <c r="A5" s="20" t="s">
        <v>3</v>
      </c>
      <c r="B5" s="20"/>
      <c r="C5" s="27" t="str">
        <f>SVS!$B$5</f>
        <v>Ansprechpartner Herr Mustermann</v>
      </c>
      <c r="D5" s="27"/>
      <c r="E5" s="27"/>
      <c r="F5" s="355"/>
      <c r="G5" s="37"/>
      <c r="H5" s="297"/>
      <c r="I5" s="28"/>
      <c r="J5" s="28"/>
      <c r="K5" s="148"/>
      <c r="L5" s="29"/>
      <c r="M5" s="43"/>
    </row>
    <row r="6" spans="1:14" s="189" customFormat="1" ht="12.45">
      <c r="A6" s="188"/>
      <c r="B6" s="187"/>
      <c r="C6" s="187"/>
      <c r="E6" s="190"/>
      <c r="F6" s="356"/>
      <c r="G6" s="190"/>
      <c r="H6" s="190"/>
    </row>
    <row r="7" spans="1:14" s="189" customFormat="1" ht="12.45">
      <c r="A7" s="189" t="s">
        <v>152</v>
      </c>
      <c r="B7" s="187"/>
      <c r="C7" s="187"/>
      <c r="E7" s="190"/>
      <c r="F7" s="356"/>
      <c r="G7" s="190"/>
      <c r="H7" s="190"/>
    </row>
    <row r="8" spans="1:14">
      <c r="A8" s="48"/>
      <c r="B8" s="48"/>
      <c r="C8" s="48"/>
      <c r="D8" s="49"/>
      <c r="E8" s="49"/>
      <c r="F8" s="357"/>
      <c r="G8" s="49"/>
      <c r="H8" s="49"/>
      <c r="I8" s="49"/>
      <c r="J8" s="49"/>
      <c r="K8" s="49"/>
      <c r="L8" s="49"/>
    </row>
    <row r="9" spans="1:14">
      <c r="A9" s="232" t="s">
        <v>337</v>
      </c>
      <c r="B9" s="48"/>
      <c r="C9" s="48"/>
      <c r="D9" s="49"/>
      <c r="E9" s="49"/>
      <c r="F9" s="357"/>
      <c r="G9" s="49"/>
      <c r="H9" s="49"/>
      <c r="I9" s="49"/>
      <c r="J9" s="49"/>
    </row>
    <row r="10" spans="1:14">
      <c r="A10" s="48"/>
      <c r="B10" s="48"/>
      <c r="C10" s="48"/>
      <c r="D10" s="49"/>
      <c r="E10" s="49"/>
      <c r="F10" s="357"/>
      <c r="G10" s="49"/>
      <c r="H10" s="49"/>
      <c r="I10" s="49"/>
      <c r="J10" s="357"/>
      <c r="K10" s="357"/>
      <c r="L10" s="357"/>
      <c r="M10" s="357"/>
      <c r="N10" s="357"/>
    </row>
    <row r="11" spans="1:14" s="46" customFormat="1" ht="16.75" customHeight="1">
      <c r="A11" s="197"/>
      <c r="B11" s="197" t="s">
        <v>189</v>
      </c>
      <c r="C11" s="348" t="s">
        <v>190</v>
      </c>
      <c r="D11" s="197" t="s">
        <v>191</v>
      </c>
      <c r="E11" s="376" t="s">
        <v>279</v>
      </c>
      <c r="F11" s="377" t="s">
        <v>280</v>
      </c>
      <c r="G11" s="317" t="s">
        <v>281</v>
      </c>
      <c r="H11" s="317"/>
      <c r="I11" s="378" t="s">
        <v>56</v>
      </c>
      <c r="J11" s="197" t="s">
        <v>314</v>
      </c>
      <c r="K11" s="431" t="s">
        <v>10</v>
      </c>
      <c r="L11" s="432"/>
      <c r="M11" s="14"/>
    </row>
    <row r="12" spans="1:14" s="46" customFormat="1" ht="47.8" customHeight="1">
      <c r="A12" s="349" t="s">
        <v>307</v>
      </c>
      <c r="B12" s="298"/>
      <c r="C12" s="298"/>
      <c r="D12" s="298"/>
      <c r="E12" s="300"/>
      <c r="F12" s="381" t="s">
        <v>318</v>
      </c>
      <c r="G12" s="300"/>
      <c r="H12" s="299" t="s">
        <v>185</v>
      </c>
      <c r="I12" s="382" t="s">
        <v>93</v>
      </c>
      <c r="J12" s="299" t="s">
        <v>315</v>
      </c>
      <c r="K12" s="299" t="s">
        <v>316</v>
      </c>
      <c r="L12" s="383" t="s">
        <v>317</v>
      </c>
      <c r="M12" s="14"/>
      <c r="N12" s="299" t="s">
        <v>159</v>
      </c>
    </row>
    <row r="13" spans="1:14" s="46" customFormat="1" ht="12.45" outlineLevel="1">
      <c r="A13" s="308"/>
      <c r="B13" s="234" t="s">
        <v>199</v>
      </c>
      <c r="C13" s="351" t="str">
        <f>VLOOKUP(B13,'Übersicht der Stationen'!$A$11:$B$15,2,FALSE)</f>
        <v>Eschenheimer Tor</v>
      </c>
      <c r="D13" s="234" t="s">
        <v>197</v>
      </c>
      <c r="E13" s="226" t="s">
        <v>168</v>
      </c>
      <c r="F13" s="363">
        <v>13</v>
      </c>
      <c r="G13" s="145" t="s">
        <v>278</v>
      </c>
      <c r="H13" s="283"/>
      <c r="I13" s="42">
        <v>1</v>
      </c>
      <c r="J13" s="375">
        <f>VLOOKUP(E13,'Leistungswerte &amp; Einheitspreise'!$A$27:$D$45,4,FALSE)</f>
        <v>0</v>
      </c>
      <c r="K13" s="68">
        <f t="shared" ref="K13:K24" si="0">IFERROR(F13*J13,"")</f>
        <v>0</v>
      </c>
      <c r="L13" s="68">
        <f t="shared" ref="L13:L24" si="1">K13*I13</f>
        <v>0</v>
      </c>
      <c r="M13" s="14">
        <f t="shared" ref="M13:M24" si="2">IF(F13&gt;0,IF(J13=0,0,1),"")</f>
        <v>0</v>
      </c>
      <c r="N13" s="144"/>
    </row>
    <row r="14" spans="1:14" s="46" customFormat="1" ht="12.45" outlineLevel="1">
      <c r="A14" s="308"/>
      <c r="B14" s="234" t="s">
        <v>199</v>
      </c>
      <c r="C14" s="351" t="str">
        <f>VLOOKUP(B14,'Übersicht der Stationen'!$A$11:$B$15,2,FALSE)</f>
        <v>Eschenheimer Tor</v>
      </c>
      <c r="D14" s="234" t="s">
        <v>197</v>
      </c>
      <c r="E14" s="226" t="s">
        <v>283</v>
      </c>
      <c r="F14" s="363">
        <v>68</v>
      </c>
      <c r="G14" s="145" t="s">
        <v>278</v>
      </c>
      <c r="H14" s="283"/>
      <c r="I14" s="42">
        <v>1</v>
      </c>
      <c r="J14" s="375">
        <f>VLOOKUP(E14,'Leistungswerte &amp; Einheitspreise'!$A$27:$D$45,4,FALSE)</f>
        <v>0</v>
      </c>
      <c r="K14" s="68">
        <f t="shared" si="0"/>
        <v>0</v>
      </c>
      <c r="L14" s="68">
        <f t="shared" si="1"/>
        <v>0</v>
      </c>
      <c r="M14" s="14">
        <f t="shared" si="2"/>
        <v>0</v>
      </c>
      <c r="N14" s="144"/>
    </row>
    <row r="15" spans="1:14" s="46" customFormat="1" ht="12.45" outlineLevel="1">
      <c r="A15" s="308"/>
      <c r="B15" s="234" t="s">
        <v>199</v>
      </c>
      <c r="C15" s="351" t="str">
        <f>VLOOKUP(B15,'Übersicht der Stationen'!$A$11:$B$15,2,FALSE)</f>
        <v>Eschenheimer Tor</v>
      </c>
      <c r="D15" s="234" t="s">
        <v>197</v>
      </c>
      <c r="E15" s="226" t="s">
        <v>284</v>
      </c>
      <c r="F15" s="363">
        <v>9</v>
      </c>
      <c r="G15" s="145" t="s">
        <v>278</v>
      </c>
      <c r="H15" s="283"/>
      <c r="I15" s="42">
        <v>1</v>
      </c>
      <c r="J15" s="375">
        <f>VLOOKUP(E15,'Leistungswerte &amp; Einheitspreise'!$A$27:$D$45,4,FALSE)</f>
        <v>0</v>
      </c>
      <c r="K15" s="68">
        <f t="shared" si="0"/>
        <v>0</v>
      </c>
      <c r="L15" s="68">
        <f t="shared" si="1"/>
        <v>0</v>
      </c>
      <c r="M15" s="14">
        <f t="shared" si="2"/>
        <v>0</v>
      </c>
      <c r="N15" s="144"/>
    </row>
    <row r="16" spans="1:14" s="46" customFormat="1" ht="12.45" outlineLevel="1">
      <c r="A16" s="308"/>
      <c r="B16" s="234" t="s">
        <v>199</v>
      </c>
      <c r="C16" s="351" t="str">
        <f>VLOOKUP(B16,'Übersicht der Stationen'!$A$11:$B$15,2,FALSE)</f>
        <v>Eschenheimer Tor</v>
      </c>
      <c r="D16" s="234" t="s">
        <v>197</v>
      </c>
      <c r="E16" s="226" t="s">
        <v>285</v>
      </c>
      <c r="F16" s="363">
        <v>4</v>
      </c>
      <c r="G16" s="145" t="s">
        <v>278</v>
      </c>
      <c r="H16" s="283"/>
      <c r="I16" s="42">
        <v>1</v>
      </c>
      <c r="J16" s="375">
        <f>VLOOKUP(E16,'Leistungswerte &amp; Einheitspreise'!$A$27:$D$45,4,FALSE)</f>
        <v>0</v>
      </c>
      <c r="K16" s="68">
        <f t="shared" si="0"/>
        <v>0</v>
      </c>
      <c r="L16" s="68">
        <f t="shared" si="1"/>
        <v>0</v>
      </c>
      <c r="M16" s="14">
        <f t="shared" si="2"/>
        <v>0</v>
      </c>
      <c r="N16" s="144"/>
    </row>
    <row r="17" spans="1:14" s="46" customFormat="1" ht="12.45" outlineLevel="1">
      <c r="A17" s="308"/>
      <c r="B17" s="234" t="s">
        <v>199</v>
      </c>
      <c r="C17" s="351" t="str">
        <f>VLOOKUP(B17,'Übersicht der Stationen'!$A$11:$B$15,2,FALSE)</f>
        <v>Eschenheimer Tor</v>
      </c>
      <c r="D17" s="234" t="s">
        <v>197</v>
      </c>
      <c r="E17" s="226" t="s">
        <v>287</v>
      </c>
      <c r="F17" s="363">
        <v>6</v>
      </c>
      <c r="G17" s="145" t="s">
        <v>278</v>
      </c>
      <c r="H17" s="283"/>
      <c r="I17" s="42">
        <v>1</v>
      </c>
      <c r="J17" s="375">
        <f>VLOOKUP(E17,'Leistungswerte &amp; Einheitspreise'!$A$27:$D$45,4,FALSE)</f>
        <v>0</v>
      </c>
      <c r="K17" s="68">
        <f t="shared" si="0"/>
        <v>0</v>
      </c>
      <c r="L17" s="68">
        <f t="shared" si="1"/>
        <v>0</v>
      </c>
      <c r="M17" s="14">
        <f t="shared" si="2"/>
        <v>0</v>
      </c>
      <c r="N17" s="144"/>
    </row>
    <row r="18" spans="1:14" s="46" customFormat="1" ht="12.45" outlineLevel="1">
      <c r="A18" s="308"/>
      <c r="B18" s="234" t="s">
        <v>199</v>
      </c>
      <c r="C18" s="351" t="str">
        <f>VLOOKUP(B18,'Übersicht der Stationen'!$A$11:$B$15,2,FALSE)</f>
        <v>Eschenheimer Tor</v>
      </c>
      <c r="D18" s="234" t="s">
        <v>197</v>
      </c>
      <c r="E18" s="226" t="s">
        <v>290</v>
      </c>
      <c r="F18" s="363">
        <v>14</v>
      </c>
      <c r="G18" s="145" t="s">
        <v>278</v>
      </c>
      <c r="H18" s="283"/>
      <c r="I18" s="42">
        <v>1</v>
      </c>
      <c r="J18" s="375">
        <f>VLOOKUP(E18,'Leistungswerte &amp; Einheitspreise'!$A$27:$D$45,4,FALSE)</f>
        <v>0</v>
      </c>
      <c r="K18" s="68">
        <f t="shared" si="0"/>
        <v>0</v>
      </c>
      <c r="L18" s="68">
        <f t="shared" si="1"/>
        <v>0</v>
      </c>
      <c r="M18" s="14">
        <f t="shared" si="2"/>
        <v>0</v>
      </c>
      <c r="N18" s="144"/>
    </row>
    <row r="19" spans="1:14" s="46" customFormat="1" ht="12.45" outlineLevel="1">
      <c r="A19" s="308"/>
      <c r="B19" s="234" t="s">
        <v>199</v>
      </c>
      <c r="C19" s="351" t="str">
        <f>VLOOKUP(B19,'Übersicht der Stationen'!$A$11:$B$15,2,FALSE)</f>
        <v>Eschenheimer Tor</v>
      </c>
      <c r="D19" s="234" t="s">
        <v>197</v>
      </c>
      <c r="E19" s="226" t="s">
        <v>291</v>
      </c>
      <c r="F19" s="363">
        <v>2</v>
      </c>
      <c r="G19" s="145" t="s">
        <v>278</v>
      </c>
      <c r="H19" s="283"/>
      <c r="I19" s="42">
        <v>1</v>
      </c>
      <c r="J19" s="375">
        <f>VLOOKUP(E19,'Leistungswerte &amp; Einheitspreise'!$A$27:$D$45,4,FALSE)</f>
        <v>0</v>
      </c>
      <c r="K19" s="68">
        <f t="shared" si="0"/>
        <v>0</v>
      </c>
      <c r="L19" s="68">
        <f t="shared" si="1"/>
        <v>0</v>
      </c>
      <c r="M19" s="14">
        <f t="shared" si="2"/>
        <v>0</v>
      </c>
      <c r="N19" s="144"/>
    </row>
    <row r="20" spans="1:14" s="46" customFormat="1" ht="12.45" outlineLevel="1">
      <c r="A20" s="308"/>
      <c r="B20" s="234" t="s">
        <v>199</v>
      </c>
      <c r="C20" s="351" t="str">
        <f>VLOOKUP(B20,'Übersicht der Stationen'!$A$11:$B$15,2,FALSE)</f>
        <v>Eschenheimer Tor</v>
      </c>
      <c r="D20" s="234" t="s">
        <v>197</v>
      </c>
      <c r="E20" s="226" t="s">
        <v>292</v>
      </c>
      <c r="F20" s="363">
        <v>4</v>
      </c>
      <c r="G20" s="145" t="s">
        <v>278</v>
      </c>
      <c r="H20" s="283"/>
      <c r="I20" s="42">
        <v>1</v>
      </c>
      <c r="J20" s="375">
        <f>VLOOKUP(E20,'Leistungswerte &amp; Einheitspreise'!$A$27:$D$45,4,FALSE)</f>
        <v>0</v>
      </c>
      <c r="K20" s="68">
        <f t="shared" si="0"/>
        <v>0</v>
      </c>
      <c r="L20" s="68">
        <f t="shared" si="1"/>
        <v>0</v>
      </c>
      <c r="M20" s="14">
        <f t="shared" si="2"/>
        <v>0</v>
      </c>
      <c r="N20" s="144"/>
    </row>
    <row r="21" spans="1:14" s="46" customFormat="1" ht="12.45" outlineLevel="1">
      <c r="A21" s="308"/>
      <c r="B21" s="234" t="s">
        <v>204</v>
      </c>
      <c r="C21" s="351" t="str">
        <f>VLOOKUP(B21,'Übersicht der Stationen'!$A$11:$B$15,2,FALSE)</f>
        <v>Grüneburgweg</v>
      </c>
      <c r="D21" s="234" t="s">
        <v>221</v>
      </c>
      <c r="E21" s="226" t="s">
        <v>282</v>
      </c>
      <c r="F21" s="363">
        <v>2</v>
      </c>
      <c r="G21" s="145" t="s">
        <v>278</v>
      </c>
      <c r="H21" s="283"/>
      <c r="I21" s="42">
        <v>1</v>
      </c>
      <c r="J21" s="375">
        <f>VLOOKUP(E21,'Leistungswerte &amp; Einheitspreise'!$A$27:$D$45,4,FALSE)</f>
        <v>0</v>
      </c>
      <c r="K21" s="68">
        <f t="shared" si="0"/>
        <v>0</v>
      </c>
      <c r="L21" s="68">
        <f t="shared" si="1"/>
        <v>0</v>
      </c>
      <c r="M21" s="14">
        <f t="shared" si="2"/>
        <v>0</v>
      </c>
      <c r="N21" s="144"/>
    </row>
    <row r="22" spans="1:14" s="46" customFormat="1" ht="12.45" outlineLevel="1">
      <c r="A22" s="308"/>
      <c r="B22" s="234" t="s">
        <v>204</v>
      </c>
      <c r="C22" s="351" t="str">
        <f>VLOOKUP(B22,'Übersicht der Stationen'!$A$11:$B$15,2,FALSE)</f>
        <v>Grüneburgweg</v>
      </c>
      <c r="D22" s="234" t="s">
        <v>221</v>
      </c>
      <c r="E22" s="226" t="s">
        <v>284</v>
      </c>
      <c r="F22" s="363">
        <v>1</v>
      </c>
      <c r="G22" s="145" t="s">
        <v>278</v>
      </c>
      <c r="H22" s="283"/>
      <c r="I22" s="42">
        <v>1</v>
      </c>
      <c r="J22" s="375">
        <f>VLOOKUP(E22,'Leistungswerte &amp; Einheitspreise'!$A$27:$D$45,4,FALSE)</f>
        <v>0</v>
      </c>
      <c r="K22" s="68">
        <f t="shared" si="0"/>
        <v>0</v>
      </c>
      <c r="L22" s="68">
        <f t="shared" si="1"/>
        <v>0</v>
      </c>
      <c r="M22" s="14">
        <f t="shared" si="2"/>
        <v>0</v>
      </c>
      <c r="N22" s="144"/>
    </row>
    <row r="23" spans="1:14" s="46" customFormat="1" ht="12.45" outlineLevel="1">
      <c r="A23" s="308"/>
      <c r="B23" s="234" t="s">
        <v>204</v>
      </c>
      <c r="C23" s="351" t="str">
        <f>VLOOKUP(B23,'Übersicht der Stationen'!$A$11:$B$15,2,FALSE)</f>
        <v>Grüneburgweg</v>
      </c>
      <c r="D23" s="234" t="s">
        <v>221</v>
      </c>
      <c r="E23" s="226" t="s">
        <v>295</v>
      </c>
      <c r="F23" s="363">
        <v>4</v>
      </c>
      <c r="G23" s="145" t="s">
        <v>278</v>
      </c>
      <c r="H23" s="283"/>
      <c r="I23" s="42">
        <v>1</v>
      </c>
      <c r="J23" s="375">
        <f>VLOOKUP(E23,'Leistungswerte &amp; Einheitspreise'!$A$27:$D$45,4,FALSE)</f>
        <v>0</v>
      </c>
      <c r="K23" s="68">
        <f t="shared" si="0"/>
        <v>0</v>
      </c>
      <c r="L23" s="68">
        <f t="shared" si="1"/>
        <v>0</v>
      </c>
      <c r="M23" s="14">
        <f t="shared" si="2"/>
        <v>0</v>
      </c>
      <c r="N23" s="144"/>
    </row>
    <row r="24" spans="1:14" s="46" customFormat="1" ht="12.45" outlineLevel="1">
      <c r="A24" s="308"/>
      <c r="B24" s="234" t="s">
        <v>204</v>
      </c>
      <c r="C24" s="351" t="str">
        <f>VLOOKUP(B24,'Übersicht der Stationen'!$A$11:$B$15,2,FALSE)</f>
        <v>Grüneburgweg</v>
      </c>
      <c r="D24" s="234" t="s">
        <v>193</v>
      </c>
      <c r="E24" s="226" t="s">
        <v>168</v>
      </c>
      <c r="F24" s="363">
        <v>2</v>
      </c>
      <c r="G24" s="145" t="s">
        <v>278</v>
      </c>
      <c r="H24" s="283"/>
      <c r="I24" s="42">
        <v>1</v>
      </c>
      <c r="J24" s="375">
        <f>VLOOKUP(E24,'Leistungswerte &amp; Einheitspreise'!$A$27:$D$45,4,FALSE)</f>
        <v>0</v>
      </c>
      <c r="K24" s="68">
        <f t="shared" si="0"/>
        <v>0</v>
      </c>
      <c r="L24" s="68">
        <f t="shared" si="1"/>
        <v>0</v>
      </c>
      <c r="M24" s="14">
        <f t="shared" si="2"/>
        <v>0</v>
      </c>
      <c r="N24" s="144"/>
    </row>
    <row r="25" spans="1:14" s="46" customFormat="1" ht="12.45" outlineLevel="1">
      <c r="A25" s="308"/>
      <c r="B25" s="234" t="s">
        <v>204</v>
      </c>
      <c r="C25" s="351" t="str">
        <f>VLOOKUP(B25,'Übersicht der Stationen'!$A$11:$B$15,2,FALSE)</f>
        <v>Grüneburgweg</v>
      </c>
      <c r="D25" s="234" t="s">
        <v>193</v>
      </c>
      <c r="E25" s="226" t="s">
        <v>282</v>
      </c>
      <c r="F25" s="363">
        <v>2</v>
      </c>
      <c r="G25" s="145" t="s">
        <v>278</v>
      </c>
      <c r="H25" s="283"/>
      <c r="I25" s="42">
        <v>1</v>
      </c>
      <c r="J25" s="375">
        <f>VLOOKUP(E25,'Leistungswerte &amp; Einheitspreise'!$A$27:$D$45,4,FALSE)</f>
        <v>0</v>
      </c>
      <c r="K25" s="68">
        <f t="shared" ref="K25:K74" si="3">IFERROR(F25*J25,"")</f>
        <v>0</v>
      </c>
      <c r="L25" s="68">
        <f t="shared" ref="L25:L74" si="4">K25*I25</f>
        <v>0</v>
      </c>
      <c r="M25" s="14">
        <f t="shared" ref="M25:M74" si="5">IF(F25&gt;0,IF(J25=0,0,1),"")</f>
        <v>0</v>
      </c>
      <c r="N25" s="144"/>
    </row>
    <row r="26" spans="1:14" s="46" customFormat="1" ht="12.45" outlineLevel="1">
      <c r="A26" s="308"/>
      <c r="B26" s="234" t="s">
        <v>204</v>
      </c>
      <c r="C26" s="351" t="str">
        <f>VLOOKUP(B26,'Übersicht der Stationen'!$A$11:$B$15,2,FALSE)</f>
        <v>Grüneburgweg</v>
      </c>
      <c r="D26" s="234" t="s">
        <v>193</v>
      </c>
      <c r="E26" s="226" t="s">
        <v>284</v>
      </c>
      <c r="F26" s="363">
        <v>4</v>
      </c>
      <c r="G26" s="145" t="s">
        <v>278</v>
      </c>
      <c r="H26" s="283"/>
      <c r="I26" s="42">
        <v>1</v>
      </c>
      <c r="J26" s="375">
        <f>VLOOKUP(E26,'Leistungswerte &amp; Einheitspreise'!$A$27:$D$45,4,FALSE)</f>
        <v>0</v>
      </c>
      <c r="K26" s="68">
        <f t="shared" si="3"/>
        <v>0</v>
      </c>
      <c r="L26" s="68">
        <f t="shared" si="4"/>
        <v>0</v>
      </c>
      <c r="M26" s="14">
        <f t="shared" si="5"/>
        <v>0</v>
      </c>
      <c r="N26" s="144"/>
    </row>
    <row r="27" spans="1:14" s="46" customFormat="1" ht="12.45" outlineLevel="1">
      <c r="A27" s="308"/>
      <c r="B27" s="234" t="s">
        <v>204</v>
      </c>
      <c r="C27" s="351" t="str">
        <f>VLOOKUP(B27,'Übersicht der Stationen'!$A$11:$B$15,2,FALSE)</f>
        <v>Grüneburgweg</v>
      </c>
      <c r="D27" s="234" t="s">
        <v>193</v>
      </c>
      <c r="E27" s="226" t="s">
        <v>294</v>
      </c>
      <c r="F27" s="363">
        <v>2</v>
      </c>
      <c r="G27" s="145" t="s">
        <v>278</v>
      </c>
      <c r="H27" s="283"/>
      <c r="I27" s="42">
        <v>1</v>
      </c>
      <c r="J27" s="375">
        <f>VLOOKUP(E27,'Leistungswerte &amp; Einheitspreise'!$A$27:$D$45,4,FALSE)</f>
        <v>0</v>
      </c>
      <c r="K27" s="68">
        <f t="shared" si="3"/>
        <v>0</v>
      </c>
      <c r="L27" s="68">
        <f t="shared" si="4"/>
        <v>0</v>
      </c>
      <c r="M27" s="14">
        <f t="shared" si="5"/>
        <v>0</v>
      </c>
      <c r="N27" s="144"/>
    </row>
    <row r="28" spans="1:14" s="46" customFormat="1" ht="12.45" outlineLevel="1">
      <c r="A28" s="308"/>
      <c r="B28" s="234" t="s">
        <v>204</v>
      </c>
      <c r="C28" s="351" t="str">
        <f>VLOOKUP(B28,'Übersicht der Stationen'!$A$11:$B$15,2,FALSE)</f>
        <v>Grüneburgweg</v>
      </c>
      <c r="D28" s="234" t="s">
        <v>193</v>
      </c>
      <c r="E28" s="226" t="s">
        <v>287</v>
      </c>
      <c r="F28" s="363">
        <v>8</v>
      </c>
      <c r="G28" s="145" t="s">
        <v>278</v>
      </c>
      <c r="H28" s="283"/>
      <c r="I28" s="42">
        <v>1</v>
      </c>
      <c r="J28" s="375">
        <f>VLOOKUP(E28,'Leistungswerte &amp; Einheitspreise'!$A$27:$D$45,4,FALSE)</f>
        <v>0</v>
      </c>
      <c r="K28" s="68">
        <f t="shared" si="3"/>
        <v>0</v>
      </c>
      <c r="L28" s="68">
        <f t="shared" si="4"/>
        <v>0</v>
      </c>
      <c r="M28" s="14">
        <f t="shared" si="5"/>
        <v>0</v>
      </c>
      <c r="N28" s="144"/>
    </row>
    <row r="29" spans="1:14" s="46" customFormat="1" ht="12.45" outlineLevel="1">
      <c r="A29" s="308"/>
      <c r="B29" s="234" t="s">
        <v>204</v>
      </c>
      <c r="C29" s="351" t="str">
        <f>VLOOKUP(B29,'Übersicht der Stationen'!$A$11:$B$15,2,FALSE)</f>
        <v>Grüneburgweg</v>
      </c>
      <c r="D29" s="234" t="s">
        <v>193</v>
      </c>
      <c r="E29" s="226" t="s">
        <v>290</v>
      </c>
      <c r="F29" s="363">
        <v>12</v>
      </c>
      <c r="G29" s="145" t="s">
        <v>278</v>
      </c>
      <c r="H29" s="283"/>
      <c r="I29" s="42">
        <v>1</v>
      </c>
      <c r="J29" s="375">
        <f>VLOOKUP(E29,'Leistungswerte &amp; Einheitspreise'!$A$27:$D$45,4,FALSE)</f>
        <v>0</v>
      </c>
      <c r="K29" s="68">
        <f t="shared" si="3"/>
        <v>0</v>
      </c>
      <c r="L29" s="68">
        <f t="shared" si="4"/>
        <v>0</v>
      </c>
      <c r="M29" s="14">
        <f t="shared" si="5"/>
        <v>0</v>
      </c>
      <c r="N29" s="144"/>
    </row>
    <row r="30" spans="1:14" s="46" customFormat="1" ht="12.45" outlineLevel="1">
      <c r="A30" s="308"/>
      <c r="B30" s="234" t="s">
        <v>204</v>
      </c>
      <c r="C30" s="351" t="str">
        <f>VLOOKUP(B30,'Übersicht der Stationen'!$A$11:$B$15,2,FALSE)</f>
        <v>Grüneburgweg</v>
      </c>
      <c r="D30" s="234" t="s">
        <v>197</v>
      </c>
      <c r="E30" s="226" t="s">
        <v>168</v>
      </c>
      <c r="F30" s="363">
        <v>10</v>
      </c>
      <c r="G30" s="145" t="s">
        <v>278</v>
      </c>
      <c r="H30" s="283"/>
      <c r="I30" s="42">
        <v>1</v>
      </c>
      <c r="J30" s="375">
        <f>VLOOKUP(E30,'Leistungswerte &amp; Einheitspreise'!$A$27:$D$45,4,FALSE)</f>
        <v>0</v>
      </c>
      <c r="K30" s="68">
        <f t="shared" si="3"/>
        <v>0</v>
      </c>
      <c r="L30" s="68">
        <f t="shared" si="4"/>
        <v>0</v>
      </c>
      <c r="M30" s="14">
        <f t="shared" si="5"/>
        <v>0</v>
      </c>
      <c r="N30" s="144"/>
    </row>
    <row r="31" spans="1:14" s="46" customFormat="1" ht="12.45" outlineLevel="1">
      <c r="A31" s="308"/>
      <c r="B31" s="234" t="s">
        <v>204</v>
      </c>
      <c r="C31" s="351" t="str">
        <f>VLOOKUP(B31,'Übersicht der Stationen'!$A$11:$B$15,2,FALSE)</f>
        <v>Grüneburgweg</v>
      </c>
      <c r="D31" s="234" t="s">
        <v>197</v>
      </c>
      <c r="E31" s="226" t="s">
        <v>283</v>
      </c>
      <c r="F31" s="363">
        <v>51</v>
      </c>
      <c r="G31" s="145" t="s">
        <v>278</v>
      </c>
      <c r="H31" s="283"/>
      <c r="I31" s="42">
        <v>1</v>
      </c>
      <c r="J31" s="375">
        <f>VLOOKUP(E31,'Leistungswerte &amp; Einheitspreise'!$A$27:$D$45,4,FALSE)</f>
        <v>0</v>
      </c>
      <c r="K31" s="68">
        <f t="shared" si="3"/>
        <v>0</v>
      </c>
      <c r="L31" s="68">
        <f t="shared" si="4"/>
        <v>0</v>
      </c>
      <c r="M31" s="14">
        <f t="shared" si="5"/>
        <v>0</v>
      </c>
      <c r="N31" s="144"/>
    </row>
    <row r="32" spans="1:14" s="46" customFormat="1" ht="12.45" outlineLevel="1">
      <c r="A32" s="230"/>
      <c r="B32" s="302" t="s">
        <v>204</v>
      </c>
      <c r="C32" s="351" t="str">
        <f>VLOOKUP(B32,'Übersicht der Stationen'!$A$11:$B$15,2,FALSE)</f>
        <v>Grüneburgweg</v>
      </c>
      <c r="D32" s="234" t="s">
        <v>197</v>
      </c>
      <c r="E32" s="226" t="s">
        <v>284</v>
      </c>
      <c r="F32" s="363">
        <v>8</v>
      </c>
      <c r="G32" s="145" t="s">
        <v>278</v>
      </c>
      <c r="H32" s="283"/>
      <c r="I32" s="42">
        <v>1</v>
      </c>
      <c r="J32" s="375">
        <f>VLOOKUP(E32,'Leistungswerte &amp; Einheitspreise'!$A$27:$D$45,4,FALSE)</f>
        <v>0</v>
      </c>
      <c r="K32" s="68">
        <f t="shared" si="3"/>
        <v>0</v>
      </c>
      <c r="L32" s="68">
        <f t="shared" si="4"/>
        <v>0</v>
      </c>
      <c r="M32" s="14">
        <f t="shared" si="5"/>
        <v>0</v>
      </c>
      <c r="N32" s="144"/>
    </row>
    <row r="33" spans="1:14" s="46" customFormat="1" ht="12.45" outlineLevel="1">
      <c r="A33" s="230"/>
      <c r="B33" s="302" t="s">
        <v>204</v>
      </c>
      <c r="C33" s="351" t="str">
        <f>VLOOKUP(B33,'Übersicht der Stationen'!$A$11:$B$15,2,FALSE)</f>
        <v>Grüneburgweg</v>
      </c>
      <c r="D33" s="234" t="s">
        <v>197</v>
      </c>
      <c r="E33" s="226" t="s">
        <v>294</v>
      </c>
      <c r="F33" s="363">
        <v>16</v>
      </c>
      <c r="G33" s="145" t="s">
        <v>278</v>
      </c>
      <c r="H33" s="283"/>
      <c r="I33" s="42">
        <v>1</v>
      </c>
      <c r="J33" s="375">
        <f>VLOOKUP(E33,'Leistungswerte &amp; Einheitspreise'!$A$27:$D$45,4,FALSE)</f>
        <v>0</v>
      </c>
      <c r="K33" s="68">
        <f t="shared" si="3"/>
        <v>0</v>
      </c>
      <c r="L33" s="68">
        <f t="shared" si="4"/>
        <v>0</v>
      </c>
      <c r="M33" s="14">
        <f t="shared" si="5"/>
        <v>0</v>
      </c>
      <c r="N33" s="144"/>
    </row>
    <row r="34" spans="1:14" s="46" customFormat="1" ht="12.45" outlineLevel="1">
      <c r="A34" s="230"/>
      <c r="B34" s="302" t="s">
        <v>204</v>
      </c>
      <c r="C34" s="351" t="str">
        <f>VLOOKUP(B34,'Übersicht der Stationen'!$A$11:$B$15,2,FALSE)</f>
        <v>Grüneburgweg</v>
      </c>
      <c r="D34" s="234" t="s">
        <v>197</v>
      </c>
      <c r="E34" s="226" t="s">
        <v>285</v>
      </c>
      <c r="F34" s="363">
        <v>4</v>
      </c>
      <c r="G34" s="145" t="s">
        <v>278</v>
      </c>
      <c r="H34" s="283"/>
      <c r="I34" s="42">
        <v>1</v>
      </c>
      <c r="J34" s="375">
        <f>VLOOKUP(E34,'Leistungswerte &amp; Einheitspreise'!$A$27:$D$45,4,FALSE)</f>
        <v>0</v>
      </c>
      <c r="K34" s="68">
        <f t="shared" si="3"/>
        <v>0</v>
      </c>
      <c r="L34" s="68">
        <f t="shared" si="4"/>
        <v>0</v>
      </c>
      <c r="M34" s="14">
        <f t="shared" si="5"/>
        <v>0</v>
      </c>
      <c r="N34" s="144"/>
    </row>
    <row r="35" spans="1:14" s="46" customFormat="1" ht="12.45" outlineLevel="1">
      <c r="A35" s="230"/>
      <c r="B35" s="302" t="s">
        <v>204</v>
      </c>
      <c r="C35" s="351" t="str">
        <f>VLOOKUP(B35,'Übersicht der Stationen'!$A$11:$B$15,2,FALSE)</f>
        <v>Grüneburgweg</v>
      </c>
      <c r="D35" s="234" t="s">
        <v>197</v>
      </c>
      <c r="E35" s="226" t="s">
        <v>287</v>
      </c>
      <c r="F35" s="363">
        <v>9</v>
      </c>
      <c r="G35" s="145" t="s">
        <v>278</v>
      </c>
      <c r="H35" s="283"/>
      <c r="I35" s="42">
        <v>1</v>
      </c>
      <c r="J35" s="375">
        <f>VLOOKUP(E35,'Leistungswerte &amp; Einheitspreise'!$A$27:$D$45,4,FALSE)</f>
        <v>0</v>
      </c>
      <c r="K35" s="68">
        <f t="shared" si="3"/>
        <v>0</v>
      </c>
      <c r="L35" s="68">
        <f t="shared" si="4"/>
        <v>0</v>
      </c>
      <c r="M35" s="14">
        <f t="shared" si="5"/>
        <v>0</v>
      </c>
      <c r="N35" s="144"/>
    </row>
    <row r="36" spans="1:14" s="46" customFormat="1" ht="12.45" outlineLevel="1">
      <c r="A36" s="230"/>
      <c r="B36" s="234" t="s">
        <v>204</v>
      </c>
      <c r="C36" s="351" t="str">
        <f>VLOOKUP(B36,'Übersicht der Stationen'!$A$11:$B$15,2,FALSE)</f>
        <v>Grüneburgweg</v>
      </c>
      <c r="D36" s="234" t="s">
        <v>197</v>
      </c>
      <c r="E36" s="226" t="s">
        <v>290</v>
      </c>
      <c r="F36" s="363">
        <v>19</v>
      </c>
      <c r="G36" s="145" t="s">
        <v>278</v>
      </c>
      <c r="H36" s="283"/>
      <c r="I36" s="42">
        <v>1</v>
      </c>
      <c r="J36" s="375">
        <f>VLOOKUP(E36,'Leistungswerte &amp; Einheitspreise'!$A$27:$D$45,4,FALSE)</f>
        <v>0</v>
      </c>
      <c r="K36" s="68">
        <f t="shared" si="3"/>
        <v>0</v>
      </c>
      <c r="L36" s="68">
        <f t="shared" si="4"/>
        <v>0</v>
      </c>
      <c r="M36" s="14">
        <f t="shared" si="5"/>
        <v>0</v>
      </c>
      <c r="N36" s="144"/>
    </row>
    <row r="37" spans="1:14" s="46" customFormat="1" ht="12.45" outlineLevel="1">
      <c r="A37" s="230"/>
      <c r="B37" s="234" t="s">
        <v>204</v>
      </c>
      <c r="C37" s="351" t="str">
        <f>VLOOKUP(B37,'Übersicht der Stationen'!$A$11:$B$15,2,FALSE)</f>
        <v>Grüneburgweg</v>
      </c>
      <c r="D37" s="234" t="s">
        <v>197</v>
      </c>
      <c r="E37" s="226" t="s">
        <v>291</v>
      </c>
      <c r="F37" s="363">
        <v>2</v>
      </c>
      <c r="G37" s="145" t="s">
        <v>278</v>
      </c>
      <c r="H37" s="283"/>
      <c r="I37" s="42">
        <v>1</v>
      </c>
      <c r="J37" s="375">
        <f>VLOOKUP(E37,'Leistungswerte &amp; Einheitspreise'!$A$27:$D$45,4,FALSE)</f>
        <v>0</v>
      </c>
      <c r="K37" s="68">
        <f t="shared" si="3"/>
        <v>0</v>
      </c>
      <c r="L37" s="68">
        <f t="shared" si="4"/>
        <v>0</v>
      </c>
      <c r="M37" s="14">
        <f t="shared" si="5"/>
        <v>0</v>
      </c>
      <c r="N37" s="144"/>
    </row>
    <row r="38" spans="1:14" s="46" customFormat="1" ht="12.45" outlineLevel="1">
      <c r="A38" s="230"/>
      <c r="B38" s="234" t="s">
        <v>204</v>
      </c>
      <c r="C38" s="351" t="str">
        <f>VLOOKUP(B38,'Übersicht der Stationen'!$A$11:$B$15,2,FALSE)</f>
        <v>Grüneburgweg</v>
      </c>
      <c r="D38" s="234" t="s">
        <v>197</v>
      </c>
      <c r="E38" s="226" t="s">
        <v>292</v>
      </c>
      <c r="F38" s="363">
        <v>4</v>
      </c>
      <c r="G38" s="145" t="s">
        <v>278</v>
      </c>
      <c r="H38" s="283"/>
      <c r="I38" s="42">
        <v>1</v>
      </c>
      <c r="J38" s="375">
        <f>VLOOKUP(E38,'Leistungswerte &amp; Einheitspreise'!$A$27:$D$45,4,FALSE)</f>
        <v>0</v>
      </c>
      <c r="K38" s="68">
        <f t="shared" si="3"/>
        <v>0</v>
      </c>
      <c r="L38" s="68">
        <f t="shared" si="4"/>
        <v>0</v>
      </c>
      <c r="M38" s="14">
        <f t="shared" si="5"/>
        <v>0</v>
      </c>
      <c r="N38" s="144"/>
    </row>
    <row r="39" spans="1:14" s="46" customFormat="1" ht="12.45" outlineLevel="1">
      <c r="A39" s="230"/>
      <c r="B39" s="234" t="s">
        <v>208</v>
      </c>
      <c r="C39" s="351" t="str">
        <f>VLOOKUP(B39,'Übersicht der Stationen'!$A$11:$B$15,2,FALSE)</f>
        <v>Holzhausenstraße</v>
      </c>
      <c r="D39" s="234" t="s">
        <v>221</v>
      </c>
      <c r="E39" s="226" t="s">
        <v>282</v>
      </c>
      <c r="F39" s="363">
        <v>1</v>
      </c>
      <c r="G39" s="145" t="s">
        <v>278</v>
      </c>
      <c r="H39" s="283"/>
      <c r="I39" s="42">
        <v>1</v>
      </c>
      <c r="J39" s="375">
        <f>VLOOKUP(E39,'Leistungswerte &amp; Einheitspreise'!$A$27:$D$45,4,FALSE)</f>
        <v>0</v>
      </c>
      <c r="K39" s="68">
        <f t="shared" si="3"/>
        <v>0</v>
      </c>
      <c r="L39" s="68">
        <f t="shared" si="4"/>
        <v>0</v>
      </c>
      <c r="M39" s="14">
        <f t="shared" si="5"/>
        <v>0</v>
      </c>
      <c r="N39" s="144"/>
    </row>
    <row r="40" spans="1:14" s="46" customFormat="1" ht="12.45" outlineLevel="1">
      <c r="A40" s="305"/>
      <c r="B40" s="234" t="s">
        <v>208</v>
      </c>
      <c r="C40" s="351" t="str">
        <f>VLOOKUP(B40,'Übersicht der Stationen'!$A$11:$B$15,2,FALSE)</f>
        <v>Holzhausenstraße</v>
      </c>
      <c r="D40" s="234" t="s">
        <v>221</v>
      </c>
      <c r="E40" s="226" t="s">
        <v>284</v>
      </c>
      <c r="F40" s="363">
        <v>1</v>
      </c>
      <c r="G40" s="145" t="s">
        <v>278</v>
      </c>
      <c r="H40" s="283"/>
      <c r="I40" s="42">
        <v>1</v>
      </c>
      <c r="J40" s="375">
        <f>VLOOKUP(E40,'Leistungswerte &amp; Einheitspreise'!$A$27:$D$45,4,FALSE)</f>
        <v>0</v>
      </c>
      <c r="K40" s="68">
        <f t="shared" si="3"/>
        <v>0</v>
      </c>
      <c r="L40" s="68">
        <f t="shared" si="4"/>
        <v>0</v>
      </c>
      <c r="M40" s="14">
        <f t="shared" si="5"/>
        <v>0</v>
      </c>
      <c r="N40" s="144"/>
    </row>
    <row r="41" spans="1:14" s="46" customFormat="1" ht="12.45" outlineLevel="1">
      <c r="A41" s="230"/>
      <c r="B41" s="234" t="s">
        <v>208</v>
      </c>
      <c r="C41" s="351" t="str">
        <f>VLOOKUP(B41,'Übersicht der Stationen'!$A$11:$B$15,2,FALSE)</f>
        <v>Holzhausenstraße</v>
      </c>
      <c r="D41" s="234" t="s">
        <v>221</v>
      </c>
      <c r="E41" s="226" t="s">
        <v>295</v>
      </c>
      <c r="F41" s="363">
        <v>4</v>
      </c>
      <c r="G41" s="145" t="s">
        <v>278</v>
      </c>
      <c r="H41" s="283"/>
      <c r="I41" s="42">
        <v>1</v>
      </c>
      <c r="J41" s="375">
        <f>VLOOKUP(E41,'Leistungswerte &amp; Einheitspreise'!$A$27:$D$45,4,FALSE)</f>
        <v>0</v>
      </c>
      <c r="K41" s="68">
        <f t="shared" si="3"/>
        <v>0</v>
      </c>
      <c r="L41" s="68">
        <f t="shared" si="4"/>
        <v>0</v>
      </c>
      <c r="M41" s="14">
        <f t="shared" si="5"/>
        <v>0</v>
      </c>
      <c r="N41" s="144"/>
    </row>
    <row r="42" spans="1:14" s="46" customFormat="1" ht="12.45" outlineLevel="1">
      <c r="A42" s="308"/>
      <c r="B42" s="234" t="s">
        <v>208</v>
      </c>
      <c r="C42" s="351" t="str">
        <f>VLOOKUP(B42,'Übersicht der Stationen'!$A$11:$B$15,2,FALSE)</f>
        <v>Holzhausenstraße</v>
      </c>
      <c r="D42" s="234" t="s">
        <v>221</v>
      </c>
      <c r="E42" s="307" t="s">
        <v>287</v>
      </c>
      <c r="F42" s="363">
        <v>4</v>
      </c>
      <c r="G42" s="145" t="s">
        <v>278</v>
      </c>
      <c r="H42" s="283"/>
      <c r="I42" s="42">
        <v>1</v>
      </c>
      <c r="J42" s="375">
        <f>VLOOKUP(E42,'Leistungswerte &amp; Einheitspreise'!$A$27:$D$45,4,FALSE)</f>
        <v>0</v>
      </c>
      <c r="K42" s="68">
        <f t="shared" si="3"/>
        <v>0</v>
      </c>
      <c r="L42" s="68">
        <f t="shared" si="4"/>
        <v>0</v>
      </c>
      <c r="M42" s="14">
        <f t="shared" si="5"/>
        <v>0</v>
      </c>
      <c r="N42" s="144"/>
    </row>
    <row r="43" spans="1:14" s="46" customFormat="1" ht="12.45" outlineLevel="1">
      <c r="A43" s="305"/>
      <c r="B43" s="234" t="s">
        <v>208</v>
      </c>
      <c r="C43" s="351" t="str">
        <f>VLOOKUP(B43,'Übersicht der Stationen'!$A$11:$B$15,2,FALSE)</f>
        <v>Holzhausenstraße</v>
      </c>
      <c r="D43" s="234" t="s">
        <v>193</v>
      </c>
      <c r="E43" s="226" t="s">
        <v>168</v>
      </c>
      <c r="F43" s="363">
        <v>2</v>
      </c>
      <c r="G43" s="145" t="s">
        <v>278</v>
      </c>
      <c r="H43" s="283"/>
      <c r="I43" s="42">
        <v>1</v>
      </c>
      <c r="J43" s="375">
        <f>VLOOKUP(E43,'Leistungswerte &amp; Einheitspreise'!$A$27:$D$45,4,FALSE)</f>
        <v>0</v>
      </c>
      <c r="K43" s="68">
        <f t="shared" si="3"/>
        <v>0</v>
      </c>
      <c r="L43" s="68">
        <f t="shared" si="4"/>
        <v>0</v>
      </c>
      <c r="M43" s="14">
        <f t="shared" si="5"/>
        <v>0</v>
      </c>
      <c r="N43" s="144"/>
    </row>
    <row r="44" spans="1:14" s="46" customFormat="1" ht="12.45" outlineLevel="1">
      <c r="A44" s="230"/>
      <c r="B44" s="234" t="s">
        <v>208</v>
      </c>
      <c r="C44" s="351" t="str">
        <f>VLOOKUP(B44,'Übersicht der Stationen'!$A$11:$B$15,2,FALSE)</f>
        <v>Holzhausenstraße</v>
      </c>
      <c r="D44" s="234" t="s">
        <v>193</v>
      </c>
      <c r="E44" s="307" t="s">
        <v>282</v>
      </c>
      <c r="F44" s="363">
        <v>2</v>
      </c>
      <c r="G44" s="145" t="s">
        <v>278</v>
      </c>
      <c r="H44" s="283"/>
      <c r="I44" s="42">
        <v>1</v>
      </c>
      <c r="J44" s="375">
        <f>VLOOKUP(E44,'Leistungswerte &amp; Einheitspreise'!$A$27:$D$45,4,FALSE)</f>
        <v>0</v>
      </c>
      <c r="K44" s="68">
        <f t="shared" si="3"/>
        <v>0</v>
      </c>
      <c r="L44" s="68">
        <f t="shared" si="4"/>
        <v>0</v>
      </c>
      <c r="M44" s="14">
        <f t="shared" si="5"/>
        <v>0</v>
      </c>
      <c r="N44" s="144"/>
    </row>
    <row r="45" spans="1:14" s="46" customFormat="1" ht="12.45" outlineLevel="1">
      <c r="A45" s="308"/>
      <c r="B45" s="234" t="s">
        <v>208</v>
      </c>
      <c r="C45" s="351" t="str">
        <f>VLOOKUP(B45,'Übersicht der Stationen'!$A$11:$B$15,2,FALSE)</f>
        <v>Holzhausenstraße</v>
      </c>
      <c r="D45" s="234" t="s">
        <v>193</v>
      </c>
      <c r="E45" s="307" t="s">
        <v>284</v>
      </c>
      <c r="F45" s="363">
        <v>4</v>
      </c>
      <c r="G45" s="145" t="s">
        <v>278</v>
      </c>
      <c r="H45" s="283"/>
      <c r="I45" s="42">
        <v>1</v>
      </c>
      <c r="J45" s="375">
        <f>VLOOKUP(E45,'Leistungswerte &amp; Einheitspreise'!$A$27:$D$45,4,FALSE)</f>
        <v>0</v>
      </c>
      <c r="K45" s="68">
        <f t="shared" si="3"/>
        <v>0</v>
      </c>
      <c r="L45" s="68">
        <f t="shared" si="4"/>
        <v>0</v>
      </c>
      <c r="M45" s="14">
        <f t="shared" si="5"/>
        <v>0</v>
      </c>
      <c r="N45" s="144"/>
    </row>
    <row r="46" spans="1:14" s="46" customFormat="1" ht="12.45" outlineLevel="1">
      <c r="A46" s="230"/>
      <c r="B46" s="234" t="s">
        <v>208</v>
      </c>
      <c r="C46" s="351" t="str">
        <f>VLOOKUP(B46,'Übersicht der Stationen'!$A$11:$B$15,2,FALSE)</f>
        <v>Holzhausenstraße</v>
      </c>
      <c r="D46" s="234" t="s">
        <v>193</v>
      </c>
      <c r="E46" s="226" t="s">
        <v>294</v>
      </c>
      <c r="F46" s="363">
        <v>2</v>
      </c>
      <c r="G46" s="145" t="s">
        <v>278</v>
      </c>
      <c r="H46" s="283"/>
      <c r="I46" s="42">
        <v>1</v>
      </c>
      <c r="J46" s="375">
        <f>VLOOKUP(E46,'Leistungswerte &amp; Einheitspreise'!$A$27:$D$45,4,FALSE)</f>
        <v>0</v>
      </c>
      <c r="K46" s="68">
        <f t="shared" si="3"/>
        <v>0</v>
      </c>
      <c r="L46" s="68">
        <f t="shared" si="4"/>
        <v>0</v>
      </c>
      <c r="M46" s="14">
        <f t="shared" si="5"/>
        <v>0</v>
      </c>
      <c r="N46" s="144"/>
    </row>
    <row r="47" spans="1:14" s="46" customFormat="1" ht="12.45" outlineLevel="1">
      <c r="A47" s="230"/>
      <c r="B47" s="234" t="s">
        <v>208</v>
      </c>
      <c r="C47" s="351" t="str">
        <f>VLOOKUP(B47,'Übersicht der Stationen'!$A$11:$B$15,2,FALSE)</f>
        <v>Holzhausenstraße</v>
      </c>
      <c r="D47" s="234" t="s">
        <v>193</v>
      </c>
      <c r="E47" s="226" t="s">
        <v>287</v>
      </c>
      <c r="F47" s="363">
        <v>10</v>
      </c>
      <c r="G47" s="145" t="s">
        <v>278</v>
      </c>
      <c r="H47" s="283"/>
      <c r="I47" s="42">
        <v>1</v>
      </c>
      <c r="J47" s="375">
        <f>VLOOKUP(E47,'Leistungswerte &amp; Einheitspreise'!$A$27:$D$45,4,FALSE)</f>
        <v>0</v>
      </c>
      <c r="K47" s="68">
        <f t="shared" si="3"/>
        <v>0</v>
      </c>
      <c r="L47" s="68">
        <f t="shared" si="4"/>
        <v>0</v>
      </c>
      <c r="M47" s="14">
        <f t="shared" si="5"/>
        <v>0</v>
      </c>
      <c r="N47" s="144"/>
    </row>
    <row r="48" spans="1:14" s="46" customFormat="1" ht="12.45" outlineLevel="1">
      <c r="A48" s="308"/>
      <c r="B48" s="234" t="s">
        <v>208</v>
      </c>
      <c r="C48" s="351" t="str">
        <f>VLOOKUP(B48,'Übersicht der Stationen'!$A$11:$B$15,2,FALSE)</f>
        <v>Holzhausenstraße</v>
      </c>
      <c r="D48" s="234" t="s">
        <v>193</v>
      </c>
      <c r="E48" s="307" t="s">
        <v>290</v>
      </c>
      <c r="F48" s="363">
        <v>12</v>
      </c>
      <c r="G48" s="145" t="s">
        <v>278</v>
      </c>
      <c r="H48" s="283"/>
      <c r="I48" s="42">
        <v>1</v>
      </c>
      <c r="J48" s="375">
        <f>VLOOKUP(E48,'Leistungswerte &amp; Einheitspreise'!$A$27:$D$45,4,FALSE)</f>
        <v>0</v>
      </c>
      <c r="K48" s="68">
        <f t="shared" si="3"/>
        <v>0</v>
      </c>
      <c r="L48" s="68">
        <f t="shared" si="4"/>
        <v>0</v>
      </c>
      <c r="M48" s="14">
        <f t="shared" si="5"/>
        <v>0</v>
      </c>
      <c r="N48" s="144"/>
    </row>
    <row r="49" spans="1:14" s="46" customFormat="1" ht="12.45" outlineLevel="1">
      <c r="A49" s="230"/>
      <c r="B49" s="234" t="s">
        <v>208</v>
      </c>
      <c r="C49" s="351" t="str">
        <f>VLOOKUP(B49,'Übersicht der Stationen'!$A$11:$B$15,2,FALSE)</f>
        <v>Holzhausenstraße</v>
      </c>
      <c r="D49" s="234" t="s">
        <v>197</v>
      </c>
      <c r="E49" s="226" t="s">
        <v>168</v>
      </c>
      <c r="F49" s="363">
        <v>12</v>
      </c>
      <c r="G49" s="145" t="s">
        <v>278</v>
      </c>
      <c r="H49" s="283"/>
      <c r="I49" s="42">
        <v>1</v>
      </c>
      <c r="J49" s="375">
        <f>VLOOKUP(E49,'Leistungswerte &amp; Einheitspreise'!$A$27:$D$45,4,FALSE)</f>
        <v>0</v>
      </c>
      <c r="K49" s="68">
        <f t="shared" si="3"/>
        <v>0</v>
      </c>
      <c r="L49" s="68">
        <f t="shared" si="4"/>
        <v>0</v>
      </c>
      <c r="M49" s="14">
        <f t="shared" si="5"/>
        <v>0</v>
      </c>
      <c r="N49" s="144"/>
    </row>
    <row r="50" spans="1:14" s="46" customFormat="1" ht="12.45" outlineLevel="1">
      <c r="A50" s="230"/>
      <c r="B50" s="234" t="s">
        <v>208</v>
      </c>
      <c r="C50" s="351" t="str">
        <f>VLOOKUP(B50,'Übersicht der Stationen'!$A$11:$B$15,2,FALSE)</f>
        <v>Holzhausenstraße</v>
      </c>
      <c r="D50" s="234" t="s">
        <v>197</v>
      </c>
      <c r="E50" s="226" t="s">
        <v>293</v>
      </c>
      <c r="F50" s="363">
        <v>2</v>
      </c>
      <c r="G50" s="145" t="s">
        <v>278</v>
      </c>
      <c r="H50" s="283"/>
      <c r="I50" s="42">
        <v>1</v>
      </c>
      <c r="J50" s="375">
        <f>VLOOKUP(E50,'Leistungswerte &amp; Einheitspreise'!$A$27:$D$45,4,FALSE)</f>
        <v>0</v>
      </c>
      <c r="K50" s="68">
        <f t="shared" si="3"/>
        <v>0</v>
      </c>
      <c r="L50" s="68">
        <f t="shared" si="4"/>
        <v>0</v>
      </c>
      <c r="M50" s="14">
        <f t="shared" si="5"/>
        <v>0</v>
      </c>
      <c r="N50" s="144"/>
    </row>
    <row r="51" spans="1:14" s="46" customFormat="1" ht="12.45" outlineLevel="1">
      <c r="A51" s="230"/>
      <c r="B51" s="234" t="s">
        <v>208</v>
      </c>
      <c r="C51" s="351" t="str">
        <f>VLOOKUP(B51,'Übersicht der Stationen'!$A$11:$B$15,2,FALSE)</f>
        <v>Holzhausenstraße</v>
      </c>
      <c r="D51" s="234" t="s">
        <v>197</v>
      </c>
      <c r="E51" s="226" t="s">
        <v>283</v>
      </c>
      <c r="F51" s="363">
        <v>96</v>
      </c>
      <c r="G51" s="145" t="s">
        <v>278</v>
      </c>
      <c r="H51" s="283"/>
      <c r="I51" s="42">
        <v>1</v>
      </c>
      <c r="J51" s="375">
        <f>VLOOKUP(E51,'Leistungswerte &amp; Einheitspreise'!$A$27:$D$45,4,FALSE)</f>
        <v>0</v>
      </c>
      <c r="K51" s="68">
        <f t="shared" si="3"/>
        <v>0</v>
      </c>
      <c r="L51" s="68">
        <f t="shared" si="4"/>
        <v>0</v>
      </c>
      <c r="M51" s="14">
        <f t="shared" si="5"/>
        <v>0</v>
      </c>
      <c r="N51" s="144"/>
    </row>
    <row r="52" spans="1:14" s="46" customFormat="1" ht="12.45" outlineLevel="1">
      <c r="A52" s="230"/>
      <c r="B52" s="234" t="s">
        <v>208</v>
      </c>
      <c r="C52" s="351" t="str">
        <f>VLOOKUP(B52,'Übersicht der Stationen'!$A$11:$B$15,2,FALSE)</f>
        <v>Holzhausenstraße</v>
      </c>
      <c r="D52" s="234" t="s">
        <v>197</v>
      </c>
      <c r="E52" s="307" t="s">
        <v>284</v>
      </c>
      <c r="F52" s="363">
        <v>8</v>
      </c>
      <c r="G52" s="145" t="s">
        <v>278</v>
      </c>
      <c r="H52" s="283"/>
      <c r="I52" s="42">
        <v>1</v>
      </c>
      <c r="J52" s="375">
        <f>VLOOKUP(E52,'Leistungswerte &amp; Einheitspreise'!$A$27:$D$45,4,FALSE)</f>
        <v>0</v>
      </c>
      <c r="K52" s="68">
        <f t="shared" si="3"/>
        <v>0</v>
      </c>
      <c r="L52" s="68">
        <f t="shared" si="4"/>
        <v>0</v>
      </c>
      <c r="M52" s="14">
        <f t="shared" si="5"/>
        <v>0</v>
      </c>
      <c r="N52" s="144"/>
    </row>
    <row r="53" spans="1:14" s="46" customFormat="1" ht="12.45" outlineLevel="1">
      <c r="A53" s="230"/>
      <c r="B53" s="234" t="s">
        <v>208</v>
      </c>
      <c r="C53" s="351" t="str">
        <f>VLOOKUP(B53,'Übersicht der Stationen'!$A$11:$B$15,2,FALSE)</f>
        <v>Holzhausenstraße</v>
      </c>
      <c r="D53" s="234" t="s">
        <v>197</v>
      </c>
      <c r="E53" s="226" t="s">
        <v>285</v>
      </c>
      <c r="F53" s="363">
        <v>4</v>
      </c>
      <c r="G53" s="145" t="s">
        <v>278</v>
      </c>
      <c r="H53" s="283"/>
      <c r="I53" s="42">
        <v>1</v>
      </c>
      <c r="J53" s="375">
        <f>VLOOKUP(E53,'Leistungswerte &amp; Einheitspreise'!$A$27:$D$45,4,FALSE)</f>
        <v>0</v>
      </c>
      <c r="K53" s="68">
        <f t="shared" si="3"/>
        <v>0</v>
      </c>
      <c r="L53" s="68">
        <f t="shared" si="4"/>
        <v>0</v>
      </c>
      <c r="M53" s="14">
        <f t="shared" si="5"/>
        <v>0</v>
      </c>
      <c r="N53" s="144"/>
    </row>
    <row r="54" spans="1:14" s="46" customFormat="1" ht="12.45" outlineLevel="1">
      <c r="A54" s="230"/>
      <c r="B54" s="234" t="s">
        <v>208</v>
      </c>
      <c r="C54" s="351" t="str">
        <f>VLOOKUP(B54,'Übersicht der Stationen'!$A$11:$B$15,2,FALSE)</f>
        <v>Holzhausenstraße</v>
      </c>
      <c r="D54" s="234" t="s">
        <v>197</v>
      </c>
      <c r="E54" s="226" t="s">
        <v>295</v>
      </c>
      <c r="F54" s="363">
        <v>4</v>
      </c>
      <c r="G54" s="145" t="s">
        <v>278</v>
      </c>
      <c r="H54" s="283"/>
      <c r="I54" s="42">
        <v>1</v>
      </c>
      <c r="J54" s="375">
        <f>VLOOKUP(E54,'Leistungswerte &amp; Einheitspreise'!$A$27:$D$45,4,FALSE)</f>
        <v>0</v>
      </c>
      <c r="K54" s="68">
        <f t="shared" si="3"/>
        <v>0</v>
      </c>
      <c r="L54" s="68">
        <f t="shared" si="4"/>
        <v>0</v>
      </c>
      <c r="M54" s="14">
        <f t="shared" si="5"/>
        <v>0</v>
      </c>
      <c r="N54" s="144"/>
    </row>
    <row r="55" spans="1:14" s="46" customFormat="1" ht="12.45" outlineLevel="1">
      <c r="A55" s="308"/>
      <c r="B55" s="234" t="s">
        <v>208</v>
      </c>
      <c r="C55" s="351" t="str">
        <f>VLOOKUP(B55,'Übersicht der Stationen'!$A$11:$B$15,2,FALSE)</f>
        <v>Holzhausenstraße</v>
      </c>
      <c r="D55" s="234" t="s">
        <v>197</v>
      </c>
      <c r="E55" s="226" t="s">
        <v>290</v>
      </c>
      <c r="F55" s="363">
        <v>24</v>
      </c>
      <c r="G55" s="145" t="s">
        <v>278</v>
      </c>
      <c r="H55" s="283"/>
      <c r="I55" s="42">
        <v>1</v>
      </c>
      <c r="J55" s="375">
        <f>VLOOKUP(E55,'Leistungswerte &amp; Einheitspreise'!$A$27:$D$45,4,FALSE)</f>
        <v>0</v>
      </c>
      <c r="K55" s="68">
        <f t="shared" si="3"/>
        <v>0</v>
      </c>
      <c r="L55" s="68">
        <f t="shared" si="4"/>
        <v>0</v>
      </c>
      <c r="M55" s="14">
        <f t="shared" si="5"/>
        <v>0</v>
      </c>
      <c r="N55" s="144"/>
    </row>
    <row r="56" spans="1:14" s="46" customFormat="1" ht="12.45" outlineLevel="1">
      <c r="A56" s="230"/>
      <c r="B56" s="234" t="s">
        <v>208</v>
      </c>
      <c r="C56" s="351" t="str">
        <f>VLOOKUP(B56,'Übersicht der Stationen'!$A$11:$B$15,2,FALSE)</f>
        <v>Holzhausenstraße</v>
      </c>
      <c r="D56" s="234" t="s">
        <v>197</v>
      </c>
      <c r="E56" s="226" t="s">
        <v>291</v>
      </c>
      <c r="F56" s="363">
        <v>2</v>
      </c>
      <c r="G56" s="145" t="s">
        <v>278</v>
      </c>
      <c r="H56" s="283"/>
      <c r="I56" s="42">
        <v>1</v>
      </c>
      <c r="J56" s="375">
        <f>VLOOKUP(E56,'Leistungswerte &amp; Einheitspreise'!$A$27:$D$45,4,FALSE)</f>
        <v>0</v>
      </c>
      <c r="K56" s="68">
        <f t="shared" si="3"/>
        <v>0</v>
      </c>
      <c r="L56" s="68">
        <f t="shared" si="4"/>
        <v>0</v>
      </c>
      <c r="M56" s="14">
        <f t="shared" si="5"/>
        <v>0</v>
      </c>
      <c r="N56" s="144"/>
    </row>
    <row r="57" spans="1:14" s="46" customFormat="1" ht="12.45" outlineLevel="1">
      <c r="A57" s="230"/>
      <c r="B57" s="234" t="s">
        <v>208</v>
      </c>
      <c r="C57" s="351" t="str">
        <f>VLOOKUP(B57,'Übersicht der Stationen'!$A$11:$B$15,2,FALSE)</f>
        <v>Holzhausenstraße</v>
      </c>
      <c r="D57" s="234" t="s">
        <v>197</v>
      </c>
      <c r="E57" s="226" t="s">
        <v>292</v>
      </c>
      <c r="F57" s="363">
        <v>4</v>
      </c>
      <c r="G57" s="145" t="s">
        <v>278</v>
      </c>
      <c r="H57" s="283"/>
      <c r="I57" s="42">
        <v>1</v>
      </c>
      <c r="J57" s="375">
        <f>VLOOKUP(E57,'Leistungswerte &amp; Einheitspreise'!$A$27:$D$45,4,FALSE)</f>
        <v>0</v>
      </c>
      <c r="K57" s="68">
        <f t="shared" si="3"/>
        <v>0</v>
      </c>
      <c r="L57" s="68">
        <f t="shared" si="4"/>
        <v>0</v>
      </c>
      <c r="M57" s="14">
        <f t="shared" si="5"/>
        <v>0</v>
      </c>
      <c r="N57" s="144"/>
    </row>
    <row r="58" spans="1:14" s="46" customFormat="1" ht="12.45" outlineLevel="1">
      <c r="A58" s="230"/>
      <c r="B58" s="234" t="s">
        <v>213</v>
      </c>
      <c r="C58" s="351" t="str">
        <f>VLOOKUP(B58,'Übersicht der Stationen'!$A$11:$B$15,2,FALSE)</f>
        <v>Hauptwache</v>
      </c>
      <c r="D58" s="234" t="s">
        <v>197</v>
      </c>
      <c r="E58" s="226" t="s">
        <v>168</v>
      </c>
      <c r="F58" s="363">
        <v>18</v>
      </c>
      <c r="G58" s="145" t="s">
        <v>278</v>
      </c>
      <c r="H58" s="283"/>
      <c r="I58" s="42">
        <v>1</v>
      </c>
      <c r="J58" s="375">
        <f>VLOOKUP(E58,'Leistungswerte &amp; Einheitspreise'!$A$27:$D$45,4,FALSE)</f>
        <v>0</v>
      </c>
      <c r="K58" s="68">
        <f t="shared" si="3"/>
        <v>0</v>
      </c>
      <c r="L58" s="68">
        <f t="shared" si="4"/>
        <v>0</v>
      </c>
      <c r="M58" s="14">
        <f t="shared" si="5"/>
        <v>0</v>
      </c>
      <c r="N58" s="144"/>
    </row>
    <row r="59" spans="1:14" s="46" customFormat="1" ht="12.45" outlineLevel="1">
      <c r="A59" s="230"/>
      <c r="B59" s="234" t="s">
        <v>213</v>
      </c>
      <c r="C59" s="351" t="str">
        <f>VLOOKUP(B59,'Übersicht der Stationen'!$A$11:$B$15,2,FALSE)</f>
        <v>Hauptwache</v>
      </c>
      <c r="D59" s="234" t="s">
        <v>197</v>
      </c>
      <c r="E59" s="226" t="s">
        <v>282</v>
      </c>
      <c r="F59" s="363">
        <v>1</v>
      </c>
      <c r="G59" s="309" t="s">
        <v>278</v>
      </c>
      <c r="H59" s="306"/>
      <c r="I59" s="42">
        <v>1</v>
      </c>
      <c r="J59" s="375">
        <f>VLOOKUP(E59,'Leistungswerte &amp; Einheitspreise'!$A$27:$D$45,4,FALSE)</f>
        <v>0</v>
      </c>
      <c r="K59" s="68">
        <f t="shared" si="3"/>
        <v>0</v>
      </c>
      <c r="L59" s="68">
        <f t="shared" si="4"/>
        <v>0</v>
      </c>
      <c r="M59" s="14">
        <f t="shared" si="5"/>
        <v>0</v>
      </c>
      <c r="N59" s="144"/>
    </row>
    <row r="60" spans="1:14" s="46" customFormat="1" ht="12.45" outlineLevel="1">
      <c r="A60" s="230"/>
      <c r="B60" s="234" t="s">
        <v>213</v>
      </c>
      <c r="C60" s="351" t="str">
        <f>VLOOKUP(B60,'Übersicht der Stationen'!$A$11:$B$15,2,FALSE)</f>
        <v>Hauptwache</v>
      </c>
      <c r="D60" s="234" t="s">
        <v>197</v>
      </c>
      <c r="E60" s="226" t="s">
        <v>293</v>
      </c>
      <c r="F60" s="363">
        <v>2</v>
      </c>
      <c r="G60" s="309" t="s">
        <v>278</v>
      </c>
      <c r="H60" s="306"/>
      <c r="I60" s="42">
        <v>1</v>
      </c>
      <c r="J60" s="375">
        <f>VLOOKUP(E60,'Leistungswerte &amp; Einheitspreise'!$A$27:$D$45,4,FALSE)</f>
        <v>0</v>
      </c>
      <c r="K60" s="68">
        <f t="shared" si="3"/>
        <v>0</v>
      </c>
      <c r="L60" s="68">
        <f t="shared" si="4"/>
        <v>0</v>
      </c>
      <c r="M60" s="14">
        <f t="shared" si="5"/>
        <v>0</v>
      </c>
      <c r="N60" s="144"/>
    </row>
    <row r="61" spans="1:14" s="46" customFormat="1" ht="12.45" outlineLevel="1">
      <c r="A61" s="230"/>
      <c r="B61" s="234" t="s">
        <v>213</v>
      </c>
      <c r="C61" s="351" t="str">
        <f>VLOOKUP(B61,'Übersicht der Stationen'!$A$11:$B$15,2,FALSE)</f>
        <v>Hauptwache</v>
      </c>
      <c r="D61" s="234" t="s">
        <v>197</v>
      </c>
      <c r="E61" s="226" t="s">
        <v>283</v>
      </c>
      <c r="F61" s="363">
        <v>99</v>
      </c>
      <c r="G61" s="145" t="s">
        <v>278</v>
      </c>
      <c r="H61" s="283"/>
      <c r="I61" s="42">
        <v>1</v>
      </c>
      <c r="J61" s="375">
        <f>VLOOKUP(E61,'Leistungswerte &amp; Einheitspreise'!$A$27:$D$45,4,FALSE)</f>
        <v>0</v>
      </c>
      <c r="K61" s="68">
        <f t="shared" si="3"/>
        <v>0</v>
      </c>
      <c r="L61" s="68">
        <f t="shared" si="4"/>
        <v>0</v>
      </c>
      <c r="M61" s="14">
        <f t="shared" si="5"/>
        <v>0</v>
      </c>
      <c r="N61" s="144"/>
    </row>
    <row r="62" spans="1:14" s="46" customFormat="1" ht="12.45" outlineLevel="1">
      <c r="A62" s="230"/>
      <c r="B62" s="234" t="s">
        <v>213</v>
      </c>
      <c r="C62" s="351" t="str">
        <f>VLOOKUP(B62,'Übersicht der Stationen'!$A$11:$B$15,2,FALSE)</f>
        <v>Hauptwache</v>
      </c>
      <c r="D62" s="234" t="s">
        <v>197</v>
      </c>
      <c r="E62" s="226" t="s">
        <v>284</v>
      </c>
      <c r="F62" s="363">
        <v>12</v>
      </c>
      <c r="G62" s="145" t="s">
        <v>278</v>
      </c>
      <c r="H62" s="283"/>
      <c r="I62" s="42">
        <v>1</v>
      </c>
      <c r="J62" s="375">
        <f>VLOOKUP(E62,'Leistungswerte &amp; Einheitspreise'!$A$27:$D$45,4,FALSE)</f>
        <v>0</v>
      </c>
      <c r="K62" s="68">
        <f t="shared" si="3"/>
        <v>0</v>
      </c>
      <c r="L62" s="68">
        <f t="shared" si="4"/>
        <v>0</v>
      </c>
      <c r="M62" s="14">
        <f t="shared" si="5"/>
        <v>0</v>
      </c>
      <c r="N62" s="144"/>
    </row>
    <row r="63" spans="1:14" s="46" customFormat="1" ht="12.45" outlineLevel="1">
      <c r="A63" s="230"/>
      <c r="B63" s="234" t="s">
        <v>213</v>
      </c>
      <c r="C63" s="351" t="str">
        <f>VLOOKUP(B63,'Übersicht der Stationen'!$A$11:$B$15,2,FALSE)</f>
        <v>Hauptwache</v>
      </c>
      <c r="D63" s="234" t="s">
        <v>197</v>
      </c>
      <c r="E63" s="226" t="s">
        <v>294</v>
      </c>
      <c r="F63" s="363">
        <v>10</v>
      </c>
      <c r="G63" s="145" t="s">
        <v>278</v>
      </c>
      <c r="H63" s="283"/>
      <c r="I63" s="42">
        <v>1</v>
      </c>
      <c r="J63" s="375">
        <f>VLOOKUP(E63,'Leistungswerte &amp; Einheitspreise'!$A$27:$D$45,4,FALSE)</f>
        <v>0</v>
      </c>
      <c r="K63" s="68">
        <f t="shared" si="3"/>
        <v>0</v>
      </c>
      <c r="L63" s="68">
        <f t="shared" si="4"/>
        <v>0</v>
      </c>
      <c r="M63" s="14">
        <f t="shared" si="5"/>
        <v>0</v>
      </c>
      <c r="N63" s="144"/>
    </row>
    <row r="64" spans="1:14" s="46" customFormat="1" ht="12.45" outlineLevel="1">
      <c r="A64" s="308"/>
      <c r="B64" s="234" t="s">
        <v>213</v>
      </c>
      <c r="C64" s="351" t="str">
        <f>VLOOKUP(B64,'Übersicht der Stationen'!$A$11:$B$15,2,FALSE)</f>
        <v>Hauptwache</v>
      </c>
      <c r="D64" s="234" t="s">
        <v>197</v>
      </c>
      <c r="E64" s="226" t="s">
        <v>285</v>
      </c>
      <c r="F64" s="363">
        <v>6</v>
      </c>
      <c r="G64" s="145" t="s">
        <v>278</v>
      </c>
      <c r="H64" s="283"/>
      <c r="I64" s="42">
        <v>1</v>
      </c>
      <c r="J64" s="375">
        <f>VLOOKUP(E64,'Leistungswerte &amp; Einheitspreise'!$A$27:$D$45,4,FALSE)</f>
        <v>0</v>
      </c>
      <c r="K64" s="68">
        <f t="shared" si="3"/>
        <v>0</v>
      </c>
      <c r="L64" s="68">
        <f t="shared" si="4"/>
        <v>0</v>
      </c>
      <c r="M64" s="14">
        <f t="shared" si="5"/>
        <v>0</v>
      </c>
      <c r="N64" s="144"/>
    </row>
    <row r="65" spans="1:14" s="46" customFormat="1" ht="12.45" outlineLevel="1">
      <c r="A65" s="230"/>
      <c r="B65" s="234" t="s">
        <v>213</v>
      </c>
      <c r="C65" s="351" t="str">
        <f>VLOOKUP(B65,'Übersicht der Stationen'!$A$11:$B$15,2,FALSE)</f>
        <v>Hauptwache</v>
      </c>
      <c r="D65" s="234" t="s">
        <v>197</v>
      </c>
      <c r="E65" s="226" t="s">
        <v>286</v>
      </c>
      <c r="F65" s="363">
        <v>2</v>
      </c>
      <c r="G65" s="145" t="s">
        <v>278</v>
      </c>
      <c r="H65" s="283"/>
      <c r="I65" s="42">
        <v>1</v>
      </c>
      <c r="J65" s="375">
        <f>VLOOKUP(E65,'Leistungswerte &amp; Einheitspreise'!$A$27:$D$45,4,FALSE)</f>
        <v>0</v>
      </c>
      <c r="K65" s="68">
        <f t="shared" si="3"/>
        <v>0</v>
      </c>
      <c r="L65" s="68">
        <f t="shared" si="4"/>
        <v>0</v>
      </c>
      <c r="M65" s="14">
        <f t="shared" si="5"/>
        <v>0</v>
      </c>
      <c r="N65" s="144"/>
    </row>
    <row r="66" spans="1:14" s="46" customFormat="1" ht="12.45" outlineLevel="1">
      <c r="A66" s="230"/>
      <c r="B66" s="234" t="s">
        <v>213</v>
      </c>
      <c r="C66" s="351" t="str">
        <f>VLOOKUP(B66,'Übersicht der Stationen'!$A$11:$B$15,2,FALSE)</f>
        <v>Hauptwache</v>
      </c>
      <c r="D66" s="234" t="s">
        <v>197</v>
      </c>
      <c r="E66" s="226" t="s">
        <v>287</v>
      </c>
      <c r="F66" s="363">
        <v>36</v>
      </c>
      <c r="G66" s="145" t="s">
        <v>278</v>
      </c>
      <c r="H66" s="283"/>
      <c r="I66" s="42">
        <v>1</v>
      </c>
      <c r="J66" s="375">
        <f>VLOOKUP(E66,'Leistungswerte &amp; Einheitspreise'!$A$27:$D$45,4,FALSE)</f>
        <v>0</v>
      </c>
      <c r="K66" s="68">
        <f t="shared" si="3"/>
        <v>0</v>
      </c>
      <c r="L66" s="68">
        <f t="shared" si="4"/>
        <v>0</v>
      </c>
      <c r="M66" s="14">
        <f t="shared" si="5"/>
        <v>0</v>
      </c>
      <c r="N66" s="144"/>
    </row>
    <row r="67" spans="1:14" s="46" customFormat="1" ht="12.45" outlineLevel="1">
      <c r="A67" s="230"/>
      <c r="B67" s="234" t="s">
        <v>213</v>
      </c>
      <c r="C67" s="351" t="str">
        <f>VLOOKUP(B67,'Übersicht der Stationen'!$A$11:$B$15,2,FALSE)</f>
        <v>Hauptwache</v>
      </c>
      <c r="D67" s="234" t="s">
        <v>197</v>
      </c>
      <c r="E67" s="226" t="s">
        <v>290</v>
      </c>
      <c r="F67" s="363">
        <v>30</v>
      </c>
      <c r="G67" s="145" t="s">
        <v>278</v>
      </c>
      <c r="H67" s="283"/>
      <c r="I67" s="42">
        <v>1</v>
      </c>
      <c r="J67" s="375">
        <f>VLOOKUP(E67,'Leistungswerte &amp; Einheitspreise'!$A$27:$D$45,4,FALSE)</f>
        <v>0</v>
      </c>
      <c r="K67" s="68">
        <f t="shared" si="3"/>
        <v>0</v>
      </c>
      <c r="L67" s="68">
        <f t="shared" si="4"/>
        <v>0</v>
      </c>
      <c r="M67" s="14">
        <f t="shared" si="5"/>
        <v>0</v>
      </c>
      <c r="N67" s="144"/>
    </row>
    <row r="68" spans="1:14" s="46" customFormat="1" ht="12.45" outlineLevel="1">
      <c r="A68" s="230"/>
      <c r="B68" s="234" t="s">
        <v>213</v>
      </c>
      <c r="C68" s="351" t="str">
        <f>VLOOKUP(B68,'Übersicht der Stationen'!$A$11:$B$15,2,FALSE)</f>
        <v>Hauptwache</v>
      </c>
      <c r="D68" s="234" t="s">
        <v>197</v>
      </c>
      <c r="E68" s="307" t="s">
        <v>291</v>
      </c>
      <c r="F68" s="363">
        <v>2</v>
      </c>
      <c r="G68" s="309" t="s">
        <v>278</v>
      </c>
      <c r="H68" s="306"/>
      <c r="I68" s="42">
        <v>1</v>
      </c>
      <c r="J68" s="375">
        <f>VLOOKUP(E68,'Leistungswerte &amp; Einheitspreise'!$A$27:$D$45,4,FALSE)</f>
        <v>0</v>
      </c>
      <c r="K68" s="68">
        <f t="shared" si="3"/>
        <v>0</v>
      </c>
      <c r="L68" s="68">
        <f t="shared" si="4"/>
        <v>0</v>
      </c>
      <c r="M68" s="14">
        <f t="shared" si="5"/>
        <v>0</v>
      </c>
      <c r="N68" s="144"/>
    </row>
    <row r="69" spans="1:14" s="46" customFormat="1" ht="12.45" outlineLevel="1">
      <c r="A69" s="308"/>
      <c r="B69" s="234" t="s">
        <v>213</v>
      </c>
      <c r="C69" s="351" t="str">
        <f>VLOOKUP(B69,'Übersicht der Stationen'!$A$11:$B$15,2,FALSE)</f>
        <v>Hauptwache</v>
      </c>
      <c r="D69" s="234" t="s">
        <v>197</v>
      </c>
      <c r="E69" s="307" t="s">
        <v>292</v>
      </c>
      <c r="F69" s="363">
        <v>4</v>
      </c>
      <c r="G69" s="309" t="s">
        <v>278</v>
      </c>
      <c r="H69" s="306"/>
      <c r="I69" s="42">
        <v>1</v>
      </c>
      <c r="J69" s="375">
        <f>VLOOKUP(E69,'Leistungswerte &amp; Einheitspreise'!$A$27:$D$45,4,FALSE)</f>
        <v>0</v>
      </c>
      <c r="K69" s="68">
        <f t="shared" si="3"/>
        <v>0</v>
      </c>
      <c r="L69" s="68">
        <f t="shared" si="4"/>
        <v>0</v>
      </c>
      <c r="M69" s="14">
        <f t="shared" si="5"/>
        <v>0</v>
      </c>
      <c r="N69" s="144"/>
    </row>
    <row r="70" spans="1:14" s="46" customFormat="1" ht="12.45" outlineLevel="1">
      <c r="A70" s="230"/>
      <c r="B70" s="234" t="s">
        <v>213</v>
      </c>
      <c r="C70" s="351" t="str">
        <f>VLOOKUP(B70,'Übersicht der Stationen'!$A$11:$B$15,2,FALSE)</f>
        <v>Hauptwache</v>
      </c>
      <c r="D70" s="234" t="s">
        <v>198</v>
      </c>
      <c r="E70" s="226" t="s">
        <v>168</v>
      </c>
      <c r="F70" s="363">
        <v>14</v>
      </c>
      <c r="G70" s="309" t="s">
        <v>278</v>
      </c>
      <c r="H70" s="306"/>
      <c r="I70" s="42">
        <v>1</v>
      </c>
      <c r="J70" s="375">
        <f>VLOOKUP(E70,'Leistungswerte &amp; Einheitspreise'!$A$27:$D$45,4,FALSE)</f>
        <v>0</v>
      </c>
      <c r="K70" s="68">
        <f t="shared" si="3"/>
        <v>0</v>
      </c>
      <c r="L70" s="68">
        <f t="shared" si="4"/>
        <v>0</v>
      </c>
      <c r="M70" s="14">
        <f t="shared" si="5"/>
        <v>0</v>
      </c>
      <c r="N70" s="144"/>
    </row>
    <row r="71" spans="1:14" s="46" customFormat="1" ht="12.45" outlineLevel="1">
      <c r="A71" s="305"/>
      <c r="B71" s="234" t="s">
        <v>213</v>
      </c>
      <c r="C71" s="351" t="str">
        <f>VLOOKUP(B71,'Übersicht der Stationen'!$A$11:$B$15,2,FALSE)</f>
        <v>Hauptwache</v>
      </c>
      <c r="D71" s="234" t="s">
        <v>198</v>
      </c>
      <c r="E71" s="226" t="s">
        <v>293</v>
      </c>
      <c r="F71" s="363">
        <v>2</v>
      </c>
      <c r="G71" s="309" t="s">
        <v>278</v>
      </c>
      <c r="H71" s="306"/>
      <c r="I71" s="42">
        <v>1</v>
      </c>
      <c r="J71" s="375">
        <f>VLOOKUP(E71,'Leistungswerte &amp; Einheitspreise'!$A$27:$D$45,4,FALSE)</f>
        <v>0</v>
      </c>
      <c r="K71" s="68">
        <f t="shared" si="3"/>
        <v>0</v>
      </c>
      <c r="L71" s="68">
        <f t="shared" si="4"/>
        <v>0</v>
      </c>
      <c r="M71" s="14">
        <f t="shared" si="5"/>
        <v>0</v>
      </c>
      <c r="N71" s="144"/>
    </row>
    <row r="72" spans="1:14" s="46" customFormat="1" ht="12.45" outlineLevel="1">
      <c r="A72" s="230"/>
      <c r="B72" s="234" t="s">
        <v>213</v>
      </c>
      <c r="C72" s="351" t="str">
        <f>VLOOKUP(B72,'Übersicht der Stationen'!$A$11:$B$15,2,FALSE)</f>
        <v>Hauptwache</v>
      </c>
      <c r="D72" s="234" t="s">
        <v>198</v>
      </c>
      <c r="E72" s="226" t="s">
        <v>283</v>
      </c>
      <c r="F72" s="363">
        <v>85</v>
      </c>
      <c r="G72" s="309" t="s">
        <v>278</v>
      </c>
      <c r="H72" s="306"/>
      <c r="I72" s="42">
        <v>1</v>
      </c>
      <c r="J72" s="375">
        <f>VLOOKUP(E72,'Leistungswerte &amp; Einheitspreise'!$A$27:$D$45,4,FALSE)</f>
        <v>0</v>
      </c>
      <c r="K72" s="68">
        <f t="shared" si="3"/>
        <v>0</v>
      </c>
      <c r="L72" s="68">
        <f t="shared" si="4"/>
        <v>0</v>
      </c>
      <c r="M72" s="14">
        <f t="shared" si="5"/>
        <v>0</v>
      </c>
      <c r="N72" s="144"/>
    </row>
    <row r="73" spans="1:14" s="46" customFormat="1" ht="12.45" outlineLevel="1">
      <c r="A73" s="305"/>
      <c r="B73" s="234" t="s">
        <v>213</v>
      </c>
      <c r="C73" s="351" t="str">
        <f>VLOOKUP(B73,'Übersicht der Stationen'!$A$11:$B$15,2,FALSE)</f>
        <v>Hauptwache</v>
      </c>
      <c r="D73" s="234" t="s">
        <v>198</v>
      </c>
      <c r="E73" s="226" t="s">
        <v>288</v>
      </c>
      <c r="F73" s="363">
        <v>2</v>
      </c>
      <c r="G73" s="309" t="s">
        <v>278</v>
      </c>
      <c r="H73" s="306"/>
      <c r="I73" s="42">
        <v>1</v>
      </c>
      <c r="J73" s="375">
        <f>VLOOKUP(E73,'Leistungswerte &amp; Einheitspreise'!$A$27:$D$45,4,FALSE)</f>
        <v>0</v>
      </c>
      <c r="K73" s="68">
        <f t="shared" si="3"/>
        <v>0</v>
      </c>
      <c r="L73" s="68">
        <f t="shared" si="4"/>
        <v>0</v>
      </c>
      <c r="M73" s="14">
        <f t="shared" si="5"/>
        <v>0</v>
      </c>
      <c r="N73" s="144"/>
    </row>
    <row r="74" spans="1:14" s="46" customFormat="1" ht="12.45" outlineLevel="1">
      <c r="A74" s="230"/>
      <c r="B74" s="234" t="s">
        <v>213</v>
      </c>
      <c r="C74" s="351" t="str">
        <f>VLOOKUP(B74,'Übersicht der Stationen'!$A$11:$B$15,2,FALSE)</f>
        <v>Hauptwache</v>
      </c>
      <c r="D74" s="234" t="s">
        <v>198</v>
      </c>
      <c r="E74" s="226" t="s">
        <v>284</v>
      </c>
      <c r="F74" s="363">
        <v>10</v>
      </c>
      <c r="G74" s="309" t="s">
        <v>278</v>
      </c>
      <c r="H74" s="283"/>
      <c r="I74" s="42">
        <v>1</v>
      </c>
      <c r="J74" s="375">
        <f>VLOOKUP(E74,'Leistungswerte &amp; Einheitspreise'!$A$27:$D$45,4,FALSE)</f>
        <v>0</v>
      </c>
      <c r="K74" s="68">
        <f t="shared" si="3"/>
        <v>0</v>
      </c>
      <c r="L74" s="68">
        <f t="shared" si="4"/>
        <v>0</v>
      </c>
      <c r="M74" s="14">
        <f t="shared" si="5"/>
        <v>0</v>
      </c>
      <c r="N74" s="144"/>
    </row>
    <row r="75" spans="1:14" s="46" customFormat="1" ht="12.45" outlineLevel="1">
      <c r="A75" s="230"/>
      <c r="B75" s="234" t="s">
        <v>213</v>
      </c>
      <c r="C75" s="351" t="str">
        <f>VLOOKUP(B75,'Übersicht der Stationen'!$A$11:$B$15,2,FALSE)</f>
        <v>Hauptwache</v>
      </c>
      <c r="D75" s="234" t="s">
        <v>198</v>
      </c>
      <c r="E75" s="226" t="s">
        <v>294</v>
      </c>
      <c r="F75" s="363">
        <v>16</v>
      </c>
      <c r="G75" s="309" t="s">
        <v>278</v>
      </c>
      <c r="H75" s="283"/>
      <c r="I75" s="42">
        <v>1</v>
      </c>
      <c r="J75" s="375">
        <f>VLOOKUP(E75,'Leistungswerte &amp; Einheitspreise'!$A$27:$D$45,4,FALSE)</f>
        <v>0</v>
      </c>
      <c r="K75" s="68">
        <f t="shared" ref="K75:K99" si="6">IFERROR(F75*J75,"")</f>
        <v>0</v>
      </c>
      <c r="L75" s="68">
        <f t="shared" ref="L75:L99" si="7">K75*I75</f>
        <v>0</v>
      </c>
      <c r="M75" s="14">
        <f t="shared" ref="M75:M99" si="8">IF(F75&gt;0,IF(J75=0,0,1),"")</f>
        <v>0</v>
      </c>
      <c r="N75" s="144"/>
    </row>
    <row r="76" spans="1:14" s="46" customFormat="1" ht="12.45" outlineLevel="1">
      <c r="A76" s="230"/>
      <c r="B76" s="234" t="s">
        <v>213</v>
      </c>
      <c r="C76" s="351" t="str">
        <f>VLOOKUP(B76,'Übersicht der Stationen'!$A$11:$B$15,2,FALSE)</f>
        <v>Hauptwache</v>
      </c>
      <c r="D76" s="234" t="s">
        <v>198</v>
      </c>
      <c r="E76" s="226" t="s">
        <v>285</v>
      </c>
      <c r="F76" s="363">
        <v>4</v>
      </c>
      <c r="G76" s="309" t="s">
        <v>278</v>
      </c>
      <c r="H76" s="283"/>
      <c r="I76" s="42">
        <v>1</v>
      </c>
      <c r="J76" s="375">
        <f>VLOOKUP(E76,'Leistungswerte &amp; Einheitspreise'!$A$27:$D$45,4,FALSE)</f>
        <v>0</v>
      </c>
      <c r="K76" s="68">
        <f t="shared" si="6"/>
        <v>0</v>
      </c>
      <c r="L76" s="68">
        <f t="shared" si="7"/>
        <v>0</v>
      </c>
      <c r="M76" s="14">
        <f t="shared" si="8"/>
        <v>0</v>
      </c>
      <c r="N76" s="144"/>
    </row>
    <row r="77" spans="1:14" s="46" customFormat="1" ht="12.45" outlineLevel="1">
      <c r="A77" s="230"/>
      <c r="B77" s="234" t="s">
        <v>213</v>
      </c>
      <c r="C77" s="351" t="str">
        <f>VLOOKUP(B77,'Übersicht der Stationen'!$A$11:$B$15,2,FALSE)</f>
        <v>Hauptwache</v>
      </c>
      <c r="D77" s="234" t="s">
        <v>198</v>
      </c>
      <c r="E77" s="307" t="s">
        <v>286</v>
      </c>
      <c r="F77" s="363">
        <v>1</v>
      </c>
      <c r="G77" s="309" t="s">
        <v>278</v>
      </c>
      <c r="H77" s="283"/>
      <c r="I77" s="42">
        <v>1</v>
      </c>
      <c r="J77" s="375">
        <f>VLOOKUP(E77,'Leistungswerte &amp; Einheitspreise'!$A$27:$D$45,4,FALSE)</f>
        <v>0</v>
      </c>
      <c r="K77" s="68">
        <f t="shared" si="6"/>
        <v>0</v>
      </c>
      <c r="L77" s="68">
        <f t="shared" si="7"/>
        <v>0</v>
      </c>
      <c r="M77" s="14">
        <f t="shared" si="8"/>
        <v>0</v>
      </c>
      <c r="N77" s="144"/>
    </row>
    <row r="78" spans="1:14" s="46" customFormat="1" ht="12.45" outlineLevel="1">
      <c r="A78" s="305"/>
      <c r="B78" s="234" t="s">
        <v>213</v>
      </c>
      <c r="C78" s="351" t="str">
        <f>VLOOKUP(B78,'Übersicht der Stationen'!$A$11:$B$15,2,FALSE)</f>
        <v>Hauptwache</v>
      </c>
      <c r="D78" s="234" t="s">
        <v>198</v>
      </c>
      <c r="E78" s="226" t="s">
        <v>289</v>
      </c>
      <c r="F78" s="363">
        <v>1</v>
      </c>
      <c r="G78" s="309" t="s">
        <v>278</v>
      </c>
      <c r="H78" s="283"/>
      <c r="I78" s="42">
        <v>1</v>
      </c>
      <c r="J78" s="375">
        <f>VLOOKUP(E78,'Leistungswerte &amp; Einheitspreise'!$A$27:$D$45,4,FALSE)</f>
        <v>0</v>
      </c>
      <c r="K78" s="68">
        <f t="shared" si="6"/>
        <v>0</v>
      </c>
      <c r="L78" s="68">
        <f t="shared" si="7"/>
        <v>0</v>
      </c>
      <c r="M78" s="14">
        <f t="shared" si="8"/>
        <v>0</v>
      </c>
      <c r="N78" s="144"/>
    </row>
    <row r="79" spans="1:14" s="46" customFormat="1" ht="12.45" outlineLevel="1">
      <c r="A79" s="305"/>
      <c r="B79" s="234" t="s">
        <v>213</v>
      </c>
      <c r="C79" s="351" t="str">
        <f>VLOOKUP(B79,'Übersicht der Stationen'!$A$11:$B$15,2,FALSE)</f>
        <v>Hauptwache</v>
      </c>
      <c r="D79" s="234" t="s">
        <v>198</v>
      </c>
      <c r="E79" s="226" t="s">
        <v>287</v>
      </c>
      <c r="F79" s="363">
        <v>14</v>
      </c>
      <c r="G79" s="309" t="s">
        <v>278</v>
      </c>
      <c r="H79" s="283"/>
      <c r="I79" s="42">
        <v>1</v>
      </c>
      <c r="J79" s="375">
        <f>VLOOKUP(E79,'Leistungswerte &amp; Einheitspreise'!$A$27:$D$45,4,FALSE)</f>
        <v>0</v>
      </c>
      <c r="K79" s="68">
        <f t="shared" si="6"/>
        <v>0</v>
      </c>
      <c r="L79" s="68">
        <f t="shared" si="7"/>
        <v>0</v>
      </c>
      <c r="M79" s="14">
        <f t="shared" si="8"/>
        <v>0</v>
      </c>
      <c r="N79" s="144"/>
    </row>
    <row r="80" spans="1:14" s="46" customFormat="1" ht="12.45" outlineLevel="1">
      <c r="A80" s="230"/>
      <c r="B80" s="234" t="s">
        <v>213</v>
      </c>
      <c r="C80" s="351" t="str">
        <f>VLOOKUP(B80,'Übersicht der Stationen'!$A$11:$B$15,2,FALSE)</f>
        <v>Hauptwache</v>
      </c>
      <c r="D80" s="234" t="s">
        <v>198</v>
      </c>
      <c r="E80" s="226" t="s">
        <v>290</v>
      </c>
      <c r="F80" s="363">
        <v>14</v>
      </c>
      <c r="G80" s="309" t="s">
        <v>278</v>
      </c>
      <c r="H80" s="283"/>
      <c r="I80" s="42">
        <v>1</v>
      </c>
      <c r="J80" s="375">
        <f>VLOOKUP(E80,'Leistungswerte &amp; Einheitspreise'!$A$27:$D$45,4,FALSE)</f>
        <v>0</v>
      </c>
      <c r="K80" s="68">
        <f t="shared" si="6"/>
        <v>0</v>
      </c>
      <c r="L80" s="68">
        <f t="shared" si="7"/>
        <v>0</v>
      </c>
      <c r="M80" s="14">
        <f t="shared" si="8"/>
        <v>0</v>
      </c>
      <c r="N80" s="144"/>
    </row>
    <row r="81" spans="1:14" s="46" customFormat="1" ht="12.45" outlineLevel="1">
      <c r="A81" s="230"/>
      <c r="B81" s="234" t="s">
        <v>213</v>
      </c>
      <c r="C81" s="351" t="str">
        <f>VLOOKUP(B81,'Übersicht der Stationen'!$A$11:$B$15,2,FALSE)</f>
        <v>Hauptwache</v>
      </c>
      <c r="D81" s="234" t="s">
        <v>198</v>
      </c>
      <c r="E81" s="226" t="s">
        <v>291</v>
      </c>
      <c r="F81" s="363">
        <v>4</v>
      </c>
      <c r="G81" s="309" t="s">
        <v>278</v>
      </c>
      <c r="H81" s="283"/>
      <c r="I81" s="42">
        <v>1</v>
      </c>
      <c r="J81" s="375">
        <f>VLOOKUP(E81,'Leistungswerte &amp; Einheitspreise'!$A$27:$D$45,4,FALSE)</f>
        <v>0</v>
      </c>
      <c r="K81" s="68">
        <f t="shared" si="6"/>
        <v>0</v>
      </c>
      <c r="L81" s="68">
        <f t="shared" si="7"/>
        <v>0</v>
      </c>
      <c r="M81" s="14">
        <f t="shared" si="8"/>
        <v>0</v>
      </c>
      <c r="N81" s="144"/>
    </row>
    <row r="82" spans="1:14" s="46" customFormat="1" ht="12.45" outlineLevel="1">
      <c r="A82" s="230"/>
      <c r="B82" s="234" t="s">
        <v>213</v>
      </c>
      <c r="C82" s="351" t="str">
        <f>VLOOKUP(B82,'Übersicht der Stationen'!$A$11:$B$15,2,FALSE)</f>
        <v>Hauptwache</v>
      </c>
      <c r="D82" s="234" t="s">
        <v>198</v>
      </c>
      <c r="E82" s="226" t="s">
        <v>292</v>
      </c>
      <c r="F82" s="363">
        <v>4</v>
      </c>
      <c r="G82" s="309" t="s">
        <v>278</v>
      </c>
      <c r="H82" s="283"/>
      <c r="I82" s="42">
        <v>1</v>
      </c>
      <c r="J82" s="375">
        <f>VLOOKUP(E82,'Leistungswerte &amp; Einheitspreise'!$A$27:$D$45,4,FALSE)</f>
        <v>0</v>
      </c>
      <c r="K82" s="68">
        <f t="shared" si="6"/>
        <v>0</v>
      </c>
      <c r="L82" s="68">
        <f t="shared" si="7"/>
        <v>0</v>
      </c>
      <c r="M82" s="14">
        <f t="shared" si="8"/>
        <v>0</v>
      </c>
      <c r="N82" s="144"/>
    </row>
    <row r="83" spans="1:14" s="46" customFormat="1" ht="24.9" outlineLevel="1">
      <c r="A83" s="230"/>
      <c r="B83" s="234" t="s">
        <v>217</v>
      </c>
      <c r="C83" s="351" t="str">
        <f>VLOOKUP(B83,'Übersicht der Stationen'!$A$11:$B$15,2,FALSE)</f>
        <v>Miquel-Adickes-Allee</v>
      </c>
      <c r="D83" s="234" t="s">
        <v>193</v>
      </c>
      <c r="E83" s="226" t="s">
        <v>168</v>
      </c>
      <c r="F83" s="363">
        <v>6</v>
      </c>
      <c r="G83" s="309" t="s">
        <v>278</v>
      </c>
      <c r="H83" s="306"/>
      <c r="I83" s="42">
        <v>1</v>
      </c>
      <c r="J83" s="375">
        <f>VLOOKUP(E83,'Leistungswerte &amp; Einheitspreise'!$A$27:$D$45,4,FALSE)</f>
        <v>0</v>
      </c>
      <c r="K83" s="68">
        <f t="shared" si="6"/>
        <v>0</v>
      </c>
      <c r="L83" s="68">
        <f t="shared" si="7"/>
        <v>0</v>
      </c>
      <c r="M83" s="14">
        <f t="shared" si="8"/>
        <v>0</v>
      </c>
      <c r="N83" s="144"/>
    </row>
    <row r="84" spans="1:14" s="46" customFormat="1" ht="24.9" outlineLevel="1">
      <c r="A84" s="230"/>
      <c r="B84" s="234" t="s">
        <v>217</v>
      </c>
      <c r="C84" s="351" t="str">
        <f>VLOOKUP(B84,'Übersicht der Stationen'!$A$11:$B$15,2,FALSE)</f>
        <v>Miquel-Adickes-Allee</v>
      </c>
      <c r="D84" s="234" t="s">
        <v>193</v>
      </c>
      <c r="E84" s="226" t="s">
        <v>282</v>
      </c>
      <c r="F84" s="363">
        <v>2</v>
      </c>
      <c r="G84" s="309" t="s">
        <v>278</v>
      </c>
      <c r="H84" s="306"/>
      <c r="I84" s="42">
        <v>1</v>
      </c>
      <c r="J84" s="375">
        <f>VLOOKUP(E84,'Leistungswerte &amp; Einheitspreise'!$A$27:$D$45,4,FALSE)</f>
        <v>0</v>
      </c>
      <c r="K84" s="68">
        <f t="shared" si="6"/>
        <v>0</v>
      </c>
      <c r="L84" s="68">
        <f t="shared" si="7"/>
        <v>0</v>
      </c>
      <c r="M84" s="14">
        <f t="shared" si="8"/>
        <v>0</v>
      </c>
      <c r="N84" s="144"/>
    </row>
    <row r="85" spans="1:14" s="46" customFormat="1" ht="24.9" outlineLevel="1">
      <c r="A85" s="230"/>
      <c r="B85" s="234" t="s">
        <v>217</v>
      </c>
      <c r="C85" s="351" t="str">
        <f>VLOOKUP(B85,'Übersicht der Stationen'!$A$11:$B$15,2,FALSE)</f>
        <v>Miquel-Adickes-Allee</v>
      </c>
      <c r="D85" s="234" t="s">
        <v>193</v>
      </c>
      <c r="E85" s="226" t="s">
        <v>284</v>
      </c>
      <c r="F85" s="363">
        <v>8</v>
      </c>
      <c r="G85" s="309" t="s">
        <v>278</v>
      </c>
      <c r="H85" s="306"/>
      <c r="I85" s="42">
        <v>1</v>
      </c>
      <c r="J85" s="375">
        <f>VLOOKUP(E85,'Leistungswerte &amp; Einheitspreise'!$A$27:$D$45,4,FALSE)</f>
        <v>0</v>
      </c>
      <c r="K85" s="68">
        <f t="shared" si="6"/>
        <v>0</v>
      </c>
      <c r="L85" s="68">
        <f t="shared" si="7"/>
        <v>0</v>
      </c>
      <c r="M85" s="14">
        <f t="shared" si="8"/>
        <v>0</v>
      </c>
      <c r="N85" s="144"/>
    </row>
    <row r="86" spans="1:14" s="46" customFormat="1" ht="24.9" outlineLevel="1">
      <c r="A86" s="230"/>
      <c r="B86" s="234" t="s">
        <v>217</v>
      </c>
      <c r="C86" s="351" t="str">
        <f>VLOOKUP(B86,'Übersicht der Stationen'!$A$11:$B$15,2,FALSE)</f>
        <v>Miquel-Adickes-Allee</v>
      </c>
      <c r="D86" s="234" t="s">
        <v>193</v>
      </c>
      <c r="E86" s="226" t="s">
        <v>294</v>
      </c>
      <c r="F86" s="363">
        <v>1</v>
      </c>
      <c r="G86" s="309" t="s">
        <v>278</v>
      </c>
      <c r="H86" s="306"/>
      <c r="I86" s="42">
        <v>1</v>
      </c>
      <c r="J86" s="375">
        <f>VLOOKUP(E86,'Leistungswerte &amp; Einheitspreise'!$A$27:$D$45,4,FALSE)</f>
        <v>0</v>
      </c>
      <c r="K86" s="68">
        <f t="shared" si="6"/>
        <v>0</v>
      </c>
      <c r="L86" s="68">
        <f t="shared" si="7"/>
        <v>0</v>
      </c>
      <c r="M86" s="14">
        <f t="shared" si="8"/>
        <v>0</v>
      </c>
      <c r="N86" s="144"/>
    </row>
    <row r="87" spans="1:14" s="46" customFormat="1" ht="24.9" outlineLevel="1">
      <c r="A87" s="230"/>
      <c r="B87" s="234" t="s">
        <v>217</v>
      </c>
      <c r="C87" s="351" t="str">
        <f>VLOOKUP(B87,'Übersicht der Stationen'!$A$11:$B$15,2,FALSE)</f>
        <v>Miquel-Adickes-Allee</v>
      </c>
      <c r="D87" s="234" t="s">
        <v>193</v>
      </c>
      <c r="E87" s="226" t="s">
        <v>287</v>
      </c>
      <c r="F87" s="363">
        <v>7</v>
      </c>
      <c r="G87" s="309" t="s">
        <v>278</v>
      </c>
      <c r="H87" s="306"/>
      <c r="I87" s="42">
        <v>1</v>
      </c>
      <c r="J87" s="375">
        <f>VLOOKUP(E87,'Leistungswerte &amp; Einheitspreise'!$A$27:$D$45,4,FALSE)</f>
        <v>0</v>
      </c>
      <c r="K87" s="68">
        <f t="shared" si="6"/>
        <v>0</v>
      </c>
      <c r="L87" s="68">
        <f t="shared" si="7"/>
        <v>0</v>
      </c>
      <c r="M87" s="14">
        <f t="shared" si="8"/>
        <v>0</v>
      </c>
      <c r="N87" s="144"/>
    </row>
    <row r="88" spans="1:14" s="46" customFormat="1" ht="24.9" outlineLevel="1">
      <c r="A88" s="230"/>
      <c r="B88" s="234" t="s">
        <v>217</v>
      </c>
      <c r="C88" s="351" t="str">
        <f>VLOOKUP(B88,'Übersicht der Stationen'!$A$11:$B$15,2,FALSE)</f>
        <v>Miquel-Adickes-Allee</v>
      </c>
      <c r="D88" s="234" t="s">
        <v>193</v>
      </c>
      <c r="E88" s="226" t="s">
        <v>290</v>
      </c>
      <c r="F88" s="363">
        <v>16</v>
      </c>
      <c r="G88" s="309" t="s">
        <v>278</v>
      </c>
      <c r="H88" s="306"/>
      <c r="I88" s="42">
        <v>1</v>
      </c>
      <c r="J88" s="375">
        <f>VLOOKUP(E88,'Leistungswerte &amp; Einheitspreise'!$A$27:$D$45,4,FALSE)</f>
        <v>0</v>
      </c>
      <c r="K88" s="68">
        <f t="shared" si="6"/>
        <v>0</v>
      </c>
      <c r="L88" s="68">
        <f t="shared" si="7"/>
        <v>0</v>
      </c>
      <c r="M88" s="14">
        <f t="shared" si="8"/>
        <v>0</v>
      </c>
      <c r="N88" s="144"/>
    </row>
    <row r="89" spans="1:14" s="46" customFormat="1" ht="24.9" outlineLevel="1">
      <c r="A89" s="230"/>
      <c r="B89" s="234" t="s">
        <v>217</v>
      </c>
      <c r="C89" s="351" t="str">
        <f>VLOOKUP(B89,'Übersicht der Stationen'!$A$11:$B$15,2,FALSE)</f>
        <v>Miquel-Adickes-Allee</v>
      </c>
      <c r="D89" s="234" t="s">
        <v>197</v>
      </c>
      <c r="E89" s="226" t="s">
        <v>168</v>
      </c>
      <c r="F89" s="363">
        <v>10</v>
      </c>
      <c r="G89" s="309" t="s">
        <v>278</v>
      </c>
      <c r="H89" s="306"/>
      <c r="I89" s="42">
        <v>1</v>
      </c>
      <c r="J89" s="375">
        <f>VLOOKUP(E89,'Leistungswerte &amp; Einheitspreise'!$A$27:$D$45,4,FALSE)</f>
        <v>0</v>
      </c>
      <c r="K89" s="68">
        <f t="shared" si="6"/>
        <v>0</v>
      </c>
      <c r="L89" s="68">
        <f t="shared" si="7"/>
        <v>0</v>
      </c>
      <c r="M89" s="14">
        <f t="shared" si="8"/>
        <v>0</v>
      </c>
      <c r="N89" s="144"/>
    </row>
    <row r="90" spans="1:14" s="46" customFormat="1" ht="24.9" outlineLevel="1">
      <c r="A90" s="230"/>
      <c r="B90" s="234" t="s">
        <v>217</v>
      </c>
      <c r="C90" s="351" t="str">
        <f>VLOOKUP(B90,'Übersicht der Stationen'!$A$11:$B$15,2,FALSE)</f>
        <v>Miquel-Adickes-Allee</v>
      </c>
      <c r="D90" s="234" t="s">
        <v>197</v>
      </c>
      <c r="E90" s="226" t="s">
        <v>293</v>
      </c>
      <c r="F90" s="363">
        <v>2</v>
      </c>
      <c r="G90" s="309" t="s">
        <v>278</v>
      </c>
      <c r="H90" s="306"/>
      <c r="I90" s="42">
        <v>1</v>
      </c>
      <c r="J90" s="375">
        <f>VLOOKUP(E90,'Leistungswerte &amp; Einheitspreise'!$A$27:$D$45,4,FALSE)</f>
        <v>0</v>
      </c>
      <c r="K90" s="68">
        <f t="shared" si="6"/>
        <v>0</v>
      </c>
      <c r="L90" s="68">
        <f t="shared" si="7"/>
        <v>0</v>
      </c>
      <c r="M90" s="14">
        <f t="shared" si="8"/>
        <v>0</v>
      </c>
      <c r="N90" s="144"/>
    </row>
    <row r="91" spans="1:14" s="46" customFormat="1" ht="24.9" outlineLevel="1">
      <c r="A91" s="230"/>
      <c r="B91" s="234" t="s">
        <v>217</v>
      </c>
      <c r="C91" s="351" t="str">
        <f>VLOOKUP(B91,'Übersicht der Stationen'!$A$11:$B$15,2,FALSE)</f>
        <v>Miquel-Adickes-Allee</v>
      </c>
      <c r="D91" s="234" t="s">
        <v>197</v>
      </c>
      <c r="E91" s="226" t="s">
        <v>283</v>
      </c>
      <c r="F91" s="363">
        <v>70</v>
      </c>
      <c r="G91" s="309" t="s">
        <v>278</v>
      </c>
      <c r="H91" s="306"/>
      <c r="I91" s="42">
        <v>1</v>
      </c>
      <c r="J91" s="375">
        <f>VLOOKUP(E91,'Leistungswerte &amp; Einheitspreise'!$A$27:$D$45,4,FALSE)</f>
        <v>0</v>
      </c>
      <c r="K91" s="68">
        <f t="shared" si="6"/>
        <v>0</v>
      </c>
      <c r="L91" s="68">
        <f t="shared" si="7"/>
        <v>0</v>
      </c>
      <c r="M91" s="14">
        <f t="shared" si="8"/>
        <v>0</v>
      </c>
      <c r="N91" s="144"/>
    </row>
    <row r="92" spans="1:14" s="46" customFormat="1" ht="24.9" outlineLevel="1">
      <c r="A92" s="305"/>
      <c r="B92" s="234" t="s">
        <v>217</v>
      </c>
      <c r="C92" s="351" t="str">
        <f>VLOOKUP(B92,'Übersicht der Stationen'!$A$11:$B$15,2,FALSE)</f>
        <v>Miquel-Adickes-Allee</v>
      </c>
      <c r="D92" s="234" t="s">
        <v>197</v>
      </c>
      <c r="E92" s="226" t="s">
        <v>288</v>
      </c>
      <c r="F92" s="363">
        <v>2</v>
      </c>
      <c r="G92" s="309" t="s">
        <v>278</v>
      </c>
      <c r="H92" s="306"/>
      <c r="I92" s="42">
        <v>1</v>
      </c>
      <c r="J92" s="375">
        <f>VLOOKUP(E92,'Leistungswerte &amp; Einheitspreise'!$A$27:$D$45,4,FALSE)</f>
        <v>0</v>
      </c>
      <c r="K92" s="68">
        <f t="shared" si="6"/>
        <v>0</v>
      </c>
      <c r="L92" s="68">
        <f t="shared" si="7"/>
        <v>0</v>
      </c>
      <c r="M92" s="14">
        <f t="shared" si="8"/>
        <v>0</v>
      </c>
      <c r="N92" s="144"/>
    </row>
    <row r="93" spans="1:14" s="46" customFormat="1" ht="24.9" outlineLevel="1">
      <c r="A93" s="230"/>
      <c r="B93" s="234" t="s">
        <v>217</v>
      </c>
      <c r="C93" s="351" t="str">
        <f>VLOOKUP(B93,'Übersicht der Stationen'!$A$11:$B$15,2,FALSE)</f>
        <v>Miquel-Adickes-Allee</v>
      </c>
      <c r="D93" s="234" t="s">
        <v>197</v>
      </c>
      <c r="E93" s="226" t="s">
        <v>284</v>
      </c>
      <c r="F93" s="363">
        <v>9</v>
      </c>
      <c r="G93" s="309" t="s">
        <v>278</v>
      </c>
      <c r="H93" s="306"/>
      <c r="I93" s="42">
        <v>1</v>
      </c>
      <c r="J93" s="375">
        <f>VLOOKUP(E93,'Leistungswerte &amp; Einheitspreise'!$A$27:$D$45,4,FALSE)</f>
        <v>0</v>
      </c>
      <c r="K93" s="68">
        <f t="shared" si="6"/>
        <v>0</v>
      </c>
      <c r="L93" s="68">
        <f t="shared" si="7"/>
        <v>0</v>
      </c>
      <c r="M93" s="14">
        <f t="shared" si="8"/>
        <v>0</v>
      </c>
      <c r="N93" s="144"/>
    </row>
    <row r="94" spans="1:14" s="46" customFormat="1" ht="24.9" outlineLevel="1">
      <c r="A94" s="230"/>
      <c r="B94" s="234" t="s">
        <v>217</v>
      </c>
      <c r="C94" s="351" t="str">
        <f>VLOOKUP(B94,'Übersicht der Stationen'!$A$11:$B$15,2,FALSE)</f>
        <v>Miquel-Adickes-Allee</v>
      </c>
      <c r="D94" s="234" t="s">
        <v>197</v>
      </c>
      <c r="E94" s="226" t="s">
        <v>294</v>
      </c>
      <c r="F94" s="363">
        <v>2</v>
      </c>
      <c r="G94" s="309" t="s">
        <v>278</v>
      </c>
      <c r="H94" s="306"/>
      <c r="I94" s="42">
        <v>1</v>
      </c>
      <c r="J94" s="375">
        <f>VLOOKUP(E94,'Leistungswerte &amp; Einheitspreise'!$A$27:$D$45,4,FALSE)</f>
        <v>0</v>
      </c>
      <c r="K94" s="68">
        <f t="shared" si="6"/>
        <v>0</v>
      </c>
      <c r="L94" s="68">
        <f t="shared" si="7"/>
        <v>0</v>
      </c>
      <c r="M94" s="14">
        <f t="shared" si="8"/>
        <v>0</v>
      </c>
      <c r="N94" s="144"/>
    </row>
    <row r="95" spans="1:14" s="46" customFormat="1" ht="24.9" outlineLevel="1">
      <c r="A95" s="305"/>
      <c r="B95" s="234" t="s">
        <v>217</v>
      </c>
      <c r="C95" s="351" t="str">
        <f>VLOOKUP(B95,'Übersicht der Stationen'!$A$11:$B$15,2,FALSE)</f>
        <v>Miquel-Adickes-Allee</v>
      </c>
      <c r="D95" s="234" t="s">
        <v>197</v>
      </c>
      <c r="E95" s="226" t="s">
        <v>285</v>
      </c>
      <c r="F95" s="363">
        <v>4</v>
      </c>
      <c r="G95" s="309" t="s">
        <v>278</v>
      </c>
      <c r="H95" s="306"/>
      <c r="I95" s="42">
        <v>1</v>
      </c>
      <c r="J95" s="375">
        <f>VLOOKUP(E95,'Leistungswerte &amp; Einheitspreise'!$A$27:$D$45,4,FALSE)</f>
        <v>0</v>
      </c>
      <c r="K95" s="68">
        <f t="shared" si="6"/>
        <v>0</v>
      </c>
      <c r="L95" s="68">
        <f t="shared" si="7"/>
        <v>0</v>
      </c>
      <c r="M95" s="14">
        <f t="shared" si="8"/>
        <v>0</v>
      </c>
      <c r="N95" s="144"/>
    </row>
    <row r="96" spans="1:14" s="46" customFormat="1" ht="24.9" outlineLevel="1">
      <c r="A96" s="230"/>
      <c r="B96" s="234" t="s">
        <v>217</v>
      </c>
      <c r="C96" s="351" t="str">
        <f>VLOOKUP(B96,'Übersicht der Stationen'!$A$11:$B$15,2,FALSE)</f>
        <v>Miquel-Adickes-Allee</v>
      </c>
      <c r="D96" s="234" t="s">
        <v>197</v>
      </c>
      <c r="E96" s="226" t="s">
        <v>287</v>
      </c>
      <c r="F96" s="363">
        <v>1</v>
      </c>
      <c r="G96" s="309" t="s">
        <v>278</v>
      </c>
      <c r="H96" s="306"/>
      <c r="I96" s="42">
        <v>1</v>
      </c>
      <c r="J96" s="375">
        <f>VLOOKUP(E96,'Leistungswerte &amp; Einheitspreise'!$A$27:$D$45,4,FALSE)</f>
        <v>0</v>
      </c>
      <c r="K96" s="68">
        <f t="shared" si="6"/>
        <v>0</v>
      </c>
      <c r="L96" s="68">
        <f t="shared" si="7"/>
        <v>0</v>
      </c>
      <c r="M96" s="14">
        <f t="shared" si="8"/>
        <v>0</v>
      </c>
      <c r="N96" s="144"/>
    </row>
    <row r="97" spans="1:15" s="46" customFormat="1" ht="24.9" outlineLevel="1">
      <c r="A97" s="230"/>
      <c r="B97" s="234" t="s">
        <v>217</v>
      </c>
      <c r="C97" s="351" t="str">
        <f>VLOOKUP(B97,'Übersicht der Stationen'!$A$11:$B$15,2,FALSE)</f>
        <v>Miquel-Adickes-Allee</v>
      </c>
      <c r="D97" s="234" t="s">
        <v>197</v>
      </c>
      <c r="E97" s="226" t="s">
        <v>290</v>
      </c>
      <c r="F97" s="363">
        <v>20</v>
      </c>
      <c r="G97" s="309" t="s">
        <v>278</v>
      </c>
      <c r="H97" s="306"/>
      <c r="I97" s="42">
        <v>1</v>
      </c>
      <c r="J97" s="375">
        <f>VLOOKUP(E97,'Leistungswerte &amp; Einheitspreise'!$A$27:$D$45,4,FALSE)</f>
        <v>0</v>
      </c>
      <c r="K97" s="68">
        <f t="shared" si="6"/>
        <v>0</v>
      </c>
      <c r="L97" s="68">
        <f t="shared" si="7"/>
        <v>0</v>
      </c>
      <c r="M97" s="14">
        <f t="shared" si="8"/>
        <v>0</v>
      </c>
      <c r="N97" s="144"/>
    </row>
    <row r="98" spans="1:15" s="46" customFormat="1" ht="24.9" outlineLevel="1">
      <c r="A98" s="305"/>
      <c r="B98" s="234" t="s">
        <v>217</v>
      </c>
      <c r="C98" s="351" t="str">
        <f>VLOOKUP(B98,'Übersicht der Stationen'!$A$11:$B$15,2,FALSE)</f>
        <v>Miquel-Adickes-Allee</v>
      </c>
      <c r="D98" s="234" t="s">
        <v>197</v>
      </c>
      <c r="E98" s="226" t="s">
        <v>291</v>
      </c>
      <c r="F98" s="363">
        <v>2</v>
      </c>
      <c r="G98" s="309" t="s">
        <v>278</v>
      </c>
      <c r="H98" s="306"/>
      <c r="I98" s="42">
        <v>1</v>
      </c>
      <c r="J98" s="375">
        <f>VLOOKUP(E98,'Leistungswerte &amp; Einheitspreise'!$A$27:$D$45,4,FALSE)</f>
        <v>0</v>
      </c>
      <c r="K98" s="68">
        <f t="shared" si="6"/>
        <v>0</v>
      </c>
      <c r="L98" s="68">
        <f t="shared" si="7"/>
        <v>0</v>
      </c>
      <c r="M98" s="14">
        <f t="shared" si="8"/>
        <v>0</v>
      </c>
      <c r="N98" s="144"/>
    </row>
    <row r="99" spans="1:15" s="46" customFormat="1" ht="24.9" outlineLevel="1">
      <c r="A99" s="230"/>
      <c r="B99" s="302" t="s">
        <v>217</v>
      </c>
      <c r="C99" s="351" t="str">
        <f>VLOOKUP(B99,'Übersicht der Stationen'!$A$11:$B$15,2,FALSE)</f>
        <v>Miquel-Adickes-Allee</v>
      </c>
      <c r="D99" s="234" t="s">
        <v>197</v>
      </c>
      <c r="E99" s="226" t="s">
        <v>292</v>
      </c>
      <c r="F99" s="363">
        <v>4</v>
      </c>
      <c r="G99" s="309" t="s">
        <v>278</v>
      </c>
      <c r="H99" s="306"/>
      <c r="I99" s="42">
        <v>1</v>
      </c>
      <c r="J99" s="375">
        <f>VLOOKUP(E99,'Leistungswerte &amp; Einheitspreise'!$A$27:$D$45,4,FALSE)</f>
        <v>0</v>
      </c>
      <c r="K99" s="68">
        <f t="shared" si="6"/>
        <v>0</v>
      </c>
      <c r="L99" s="68">
        <f t="shared" si="7"/>
        <v>0</v>
      </c>
      <c r="M99" s="14">
        <f t="shared" si="8"/>
        <v>0</v>
      </c>
      <c r="N99" s="144"/>
    </row>
    <row r="100" spans="1:15" s="46" customFormat="1" ht="47.8" customHeight="1">
      <c r="A100" s="133" t="s">
        <v>308</v>
      </c>
      <c r="B100" s="1"/>
      <c r="C100" s="298"/>
      <c r="D100" s="1"/>
      <c r="E100" s="64"/>
      <c r="F100" s="381" t="s">
        <v>319</v>
      </c>
      <c r="G100" s="300"/>
      <c r="H100" s="299" t="s">
        <v>185</v>
      </c>
      <c r="I100" s="382" t="s">
        <v>93</v>
      </c>
      <c r="J100" s="299" t="s">
        <v>315</v>
      </c>
      <c r="K100" s="299" t="s">
        <v>316</v>
      </c>
      <c r="L100" s="383" t="s">
        <v>317</v>
      </c>
      <c r="M100" s="14"/>
      <c r="N100" s="63" t="s">
        <v>159</v>
      </c>
    </row>
    <row r="101" spans="1:15" s="46" customFormat="1" ht="12.45" outlineLevel="1">
      <c r="A101" s="230" t="s">
        <v>373</v>
      </c>
      <c r="B101" s="302"/>
      <c r="C101" s="351"/>
      <c r="D101" s="234"/>
      <c r="E101" s="226"/>
      <c r="F101" s="363"/>
      <c r="G101" s="309"/>
      <c r="H101" s="306"/>
      <c r="I101" s="42"/>
      <c r="J101" s="375"/>
      <c r="K101" s="68"/>
      <c r="L101" s="68"/>
      <c r="M101" s="14"/>
      <c r="N101" s="144"/>
    </row>
    <row r="102" spans="1:15" s="46" customFormat="1" ht="26.15" customHeight="1">
      <c r="A102" s="88" t="str">
        <f ca="1">"Gesamtsumme "&amp;A2</f>
        <v>Gesamtsumme 2.2 Inventar und Lampen</v>
      </c>
      <c r="B102" s="146"/>
      <c r="C102" s="146"/>
      <c r="D102" s="146"/>
      <c r="E102" s="89"/>
      <c r="F102" s="379"/>
      <c r="G102" s="89"/>
      <c r="H102" s="301"/>
      <c r="I102" s="90"/>
      <c r="J102" s="91"/>
      <c r="K102" s="380"/>
      <c r="L102" s="92">
        <f>SUM(L13:L99)/2</f>
        <v>0</v>
      </c>
      <c r="M102" s="14" t="e">
        <f>IF(#REF!&lt;&gt;"",IF(#REF!=0,0,1),"")</f>
        <v>#REF!</v>
      </c>
      <c r="N102" s="129"/>
    </row>
    <row r="103" spans="1:15">
      <c r="O103" s="46"/>
    </row>
    <row r="104" spans="1:15">
      <c r="O104" s="46"/>
    </row>
    <row r="105" spans="1:15">
      <c r="O105" s="46"/>
    </row>
    <row r="106" spans="1:15">
      <c r="O106" s="46"/>
    </row>
    <row r="107" spans="1:15">
      <c r="O107" s="46"/>
    </row>
    <row r="108" spans="1:15">
      <c r="O108" s="46"/>
    </row>
    <row r="109" spans="1:15">
      <c r="O109" s="46"/>
    </row>
    <row r="110" spans="1:15">
      <c r="O110" s="46"/>
    </row>
  </sheetData>
  <sheetProtection algorithmName="SHA-512" hashValue="mS7/THORFD6nsNl4oWptw+B2CL5CkhgoUlCkWqLpfPzo4bZREOOB8cxt8tqIwJwy+87ShRxUCtsbPJeh+y3XWA==" saltValue="n+nC8HxjhFtUF2I9K7KSDQ==" spinCount="100000" sheet="1" objects="1" scenarios="1" autoFilter="0"/>
  <autoFilter ref="A12:N12" xr:uid="{00000000-0001-0000-0400-000000000000}"/>
  <mergeCells count="1">
    <mergeCell ref="K11:L11"/>
  </mergeCells>
  <phoneticPr fontId="35" type="noConversion"/>
  <conditionalFormatting sqref="A1 K1:T1 U1:AN12 A2:T8 A9:J9 M9:T9 A10:T10 A11:K11 M11:T11 A12:J12 L12:T12 B13:D99 F13:J101 L13:AN101 A100:E100 B101:D101 A102:AN1048576">
    <cfRule type="expression" dxfId="6" priority="45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4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1" manualBreakCount="1">
    <brk id="13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37" id="{DFABC22D-3873-48A7-9E87-040365F929A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F6:H7</xm:sqref>
        </x14:conditionalFormatting>
        <x14:conditionalFormatting xmlns:xm="http://schemas.microsoft.com/office/excel/2006/main">
          <x14:cfRule type="iconSet" priority="8149" id="{F12B9535-8678-4D01-B349-536CEC671EA9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M13:M101</xm:sqref>
        </x14:conditionalFormatting>
        <x14:conditionalFormatting xmlns:xm="http://schemas.microsoft.com/office/excel/2006/main">
          <x14:cfRule type="iconSet" priority="7533" id="{F711F274-A034-400B-A859-53FCBF2C5F1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M102:M1048576 M1:M5 M8:M12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39">
    <tabColor indexed="10"/>
  </sheetPr>
  <dimension ref="A1:K41"/>
  <sheetViews>
    <sheetView showGridLines="0" zoomScale="85" zoomScaleNormal="85" zoomScaleSheetLayoutView="100" zoomScalePageLayoutView="115" workbookViewId="0">
      <pane ySplit="9" topLeftCell="A10" activePane="bottomLeft" state="frozen"/>
      <selection activeCell="F32" sqref="F32"/>
      <selection pane="bottomLeft" activeCell="F32" sqref="F32"/>
    </sheetView>
  </sheetViews>
  <sheetFormatPr baseColWidth="10" defaultColWidth="11.3828125" defaultRowHeight="12.45" outlineLevelRow="1"/>
  <cols>
    <col min="1" max="1" width="6.61328125" style="74" customWidth="1"/>
    <col min="2" max="2" width="23" style="74" customWidth="1"/>
    <col min="3" max="3" width="41.3828125" style="74" customWidth="1"/>
    <col min="4" max="4" width="2.15234375" style="75" bestFit="1" customWidth="1"/>
    <col min="5" max="5" width="45.69140625" style="76" customWidth="1"/>
    <col min="6" max="6" width="2.84375" style="73" customWidth="1"/>
    <col min="7" max="7" width="24.84375" style="74" customWidth="1"/>
    <col min="8" max="16384" width="11.3828125" style="74"/>
  </cols>
  <sheetData>
    <row r="1" spans="1:11" ht="12.75" customHeight="1">
      <c r="A1" s="73">
        <f ca="1">IFERROR(AVERAGE(F:F),0)</f>
        <v>0</v>
      </c>
      <c r="B1" s="73"/>
      <c r="C1" s="76"/>
      <c r="D1" s="76"/>
    </row>
    <row r="2" spans="1:11" ht="15.45">
      <c r="A2" s="21" t="str">
        <f ca="1">MID(CELL("dateiname",A2),FIND("]",CELL("dateiname",A2))+1,255)</f>
        <v>Gesamtkostenübersicht</v>
      </c>
      <c r="B2" s="284"/>
      <c r="C2" s="22"/>
      <c r="D2" s="70"/>
      <c r="E2" s="23"/>
    </row>
    <row r="3" spans="1:11" s="77" customFormat="1">
      <c r="A3" s="20" t="s">
        <v>23</v>
      </c>
      <c r="B3" s="285"/>
      <c r="C3" s="25" t="str">
        <f>SVS!$B$3</f>
        <v>Grund- und Inventarreinigung von fünf Stationen der VGF - Los 3: ET, GW, HO, HW, MI</v>
      </c>
      <c r="D3" s="71"/>
      <c r="E3" s="26"/>
      <c r="F3" s="73"/>
      <c r="G3" s="74"/>
      <c r="H3" s="74"/>
      <c r="I3" s="74"/>
      <c r="J3" s="74"/>
      <c r="K3" s="74"/>
    </row>
    <row r="4" spans="1:11" s="77" customFormat="1">
      <c r="A4" s="20" t="s">
        <v>24</v>
      </c>
      <c r="B4" s="285"/>
      <c r="C4" s="27" t="str">
        <f>SVS!$B$4</f>
        <v xml:space="preserve">Bieter 1, Musterstraße </v>
      </c>
      <c r="D4" s="72"/>
      <c r="E4" s="32"/>
      <c r="F4" s="73"/>
      <c r="G4" s="74"/>
      <c r="H4" s="74"/>
      <c r="I4" s="74"/>
      <c r="J4" s="74"/>
      <c r="K4" s="74"/>
    </row>
    <row r="5" spans="1:11" s="77" customFormat="1">
      <c r="A5" s="20" t="s">
        <v>3</v>
      </c>
      <c r="B5" s="285"/>
      <c r="C5" s="27" t="str">
        <f>SVS!$B$5</f>
        <v>Ansprechpartner Herr Mustermann</v>
      </c>
      <c r="D5" s="72"/>
      <c r="E5" s="32"/>
      <c r="F5" s="73"/>
      <c r="G5" s="74"/>
      <c r="H5" s="74"/>
      <c r="I5" s="74"/>
      <c r="J5" s="74"/>
      <c r="K5" s="74"/>
    </row>
    <row r="6" spans="1:11" s="77" customFormat="1">
      <c r="A6" s="74"/>
      <c r="B6" s="74"/>
      <c r="C6" s="74"/>
      <c r="D6" s="75"/>
      <c r="E6" s="76"/>
      <c r="F6" s="73"/>
      <c r="G6" s="74"/>
      <c r="H6" s="74"/>
      <c r="I6" s="74"/>
      <c r="J6" s="74"/>
      <c r="K6" s="74"/>
    </row>
    <row r="7" spans="1:11" s="12" customFormat="1">
      <c r="A7" s="189" t="s">
        <v>152</v>
      </c>
      <c r="B7" s="189"/>
      <c r="C7" s="187"/>
      <c r="E7" s="50"/>
      <c r="F7" s="50"/>
      <c r="G7" s="50"/>
    </row>
    <row r="8" spans="1:11" s="93" customFormat="1">
      <c r="A8" s="131"/>
      <c r="B8" s="131"/>
      <c r="C8" s="131"/>
      <c r="H8" s="12"/>
    </row>
    <row r="9" spans="1:11" s="76" customFormat="1" ht="37.299999999999997">
      <c r="A9" s="113" t="s">
        <v>2</v>
      </c>
      <c r="B9" s="113" t="s">
        <v>51</v>
      </c>
      <c r="C9" s="113"/>
      <c r="D9" s="114"/>
      <c r="E9" s="115">
        <f>SUM(E10:E11)</f>
        <v>0</v>
      </c>
      <c r="F9" s="78"/>
      <c r="G9" s="63" t="s">
        <v>159</v>
      </c>
    </row>
    <row r="10" spans="1:11">
      <c r="A10" s="79"/>
      <c r="B10" s="79" t="s">
        <v>123</v>
      </c>
      <c r="C10" s="80" t="s">
        <v>124</v>
      </c>
      <c r="D10" s="81" t="s">
        <v>2</v>
      </c>
      <c r="E10" s="82"/>
      <c r="F10" s="14">
        <f>IF(Gesamtkostenübersicht!E10&lt;&gt;"",1,0)</f>
        <v>0</v>
      </c>
      <c r="G10" s="134"/>
    </row>
    <row r="11" spans="1:11">
      <c r="A11" s="79"/>
      <c r="B11" s="79" t="s">
        <v>125</v>
      </c>
      <c r="C11" s="80" t="s">
        <v>126</v>
      </c>
      <c r="D11" s="81" t="s">
        <v>2</v>
      </c>
      <c r="E11" s="83" t="s">
        <v>127</v>
      </c>
      <c r="F11" s="14"/>
      <c r="G11" s="134"/>
    </row>
    <row r="12" spans="1:11" s="76" customFormat="1">
      <c r="A12" s="288">
        <v>2</v>
      </c>
      <c r="B12" s="113" t="s">
        <v>128</v>
      </c>
      <c r="C12" s="113"/>
      <c r="D12" s="116"/>
      <c r="E12" s="322"/>
      <c r="F12" s="14"/>
      <c r="G12" s="134"/>
    </row>
    <row r="13" spans="1:11" s="76" customFormat="1">
      <c r="A13" s="319" t="s">
        <v>122</v>
      </c>
      <c r="B13" s="113" t="s">
        <v>181</v>
      </c>
      <c r="C13" s="113"/>
      <c r="D13" s="116"/>
      <c r="E13" s="323">
        <f ca="1">SUM(E14:E18)</f>
        <v>0</v>
      </c>
      <c r="F13" s="14"/>
      <c r="G13" s="134"/>
    </row>
    <row r="14" spans="1:11" outlineLevel="1">
      <c r="A14" s="79"/>
      <c r="B14" s="79" t="s">
        <v>183</v>
      </c>
      <c r="C14" s="320" t="s">
        <v>200</v>
      </c>
      <c r="D14" s="81" t="s">
        <v>86</v>
      </c>
      <c r="E14" s="120">
        <f ca="1">SUMIF('2.1 Grundreinigung'!$A$15:$A$795,C14,'2.1 Grundreinigung'!$M$15:$M$795)</f>
        <v>0</v>
      </c>
      <c r="F14" s="14">
        <f ca="1">IF(Gesamtkostenübersicht!E14&lt;&gt;0,1,0)</f>
        <v>0</v>
      </c>
      <c r="G14" s="134"/>
    </row>
    <row r="15" spans="1:11" outlineLevel="1">
      <c r="A15" s="79"/>
      <c r="B15" s="79" t="s">
        <v>183</v>
      </c>
      <c r="C15" s="320" t="s">
        <v>205</v>
      </c>
      <c r="D15" s="81" t="s">
        <v>86</v>
      </c>
      <c r="E15" s="120">
        <f ca="1">SUMIF('2.1 Grundreinigung'!$A$15:$A$795,C15,'2.1 Grundreinigung'!$M$15:$M$795)</f>
        <v>0</v>
      </c>
      <c r="F15" s="14">
        <f ca="1">IF(Gesamtkostenübersicht!E15&lt;&gt;0,1,0)</f>
        <v>0</v>
      </c>
      <c r="G15" s="134"/>
    </row>
    <row r="16" spans="1:11" outlineLevel="1">
      <c r="A16" s="79"/>
      <c r="B16" s="79" t="s">
        <v>183</v>
      </c>
      <c r="C16" s="320" t="s">
        <v>209</v>
      </c>
      <c r="D16" s="81" t="s">
        <v>86</v>
      </c>
      <c r="E16" s="120">
        <f ca="1">SUMIF('2.1 Grundreinigung'!$A$15:$A$795,C16,'2.1 Grundreinigung'!$M$15:$M$795)</f>
        <v>0</v>
      </c>
      <c r="F16" s="14">
        <f ca="1">IF(Gesamtkostenübersicht!E16&lt;&gt;0,1,0)</f>
        <v>0</v>
      </c>
      <c r="G16" s="134"/>
    </row>
    <row r="17" spans="1:7" outlineLevel="1">
      <c r="A17" s="79"/>
      <c r="B17" s="79" t="s">
        <v>183</v>
      </c>
      <c r="C17" s="320" t="s">
        <v>214</v>
      </c>
      <c r="D17" s="81" t="s">
        <v>86</v>
      </c>
      <c r="E17" s="120">
        <f ca="1">SUMIF('2.1 Grundreinigung'!$A$15:$A$795,C17,'2.1 Grundreinigung'!$M$15:$M$795)</f>
        <v>0</v>
      </c>
      <c r="F17" s="14">
        <f ca="1">IF(Gesamtkostenübersicht!E17&lt;&gt;0,1,0)</f>
        <v>0</v>
      </c>
      <c r="G17" s="134"/>
    </row>
    <row r="18" spans="1:7" outlineLevel="1">
      <c r="A18" s="79"/>
      <c r="B18" s="79" t="s">
        <v>183</v>
      </c>
      <c r="C18" s="320" t="s">
        <v>296</v>
      </c>
      <c r="D18" s="81" t="s">
        <v>86</v>
      </c>
      <c r="E18" s="120">
        <f ca="1">SUMIF('2.1 Grundreinigung'!$A$15:$A$795,C18,'2.1 Grundreinigung'!$M$15:$M$795)</f>
        <v>0</v>
      </c>
      <c r="F18" s="14">
        <f ca="1">IF(Gesamtkostenübersicht!E18&lt;&gt;0,1,0)</f>
        <v>0</v>
      </c>
      <c r="G18" s="134"/>
    </row>
    <row r="19" spans="1:7" s="76" customFormat="1">
      <c r="A19" s="319" t="s">
        <v>183</v>
      </c>
      <c r="B19" s="364" t="s">
        <v>309</v>
      </c>
      <c r="C19" s="113"/>
      <c r="D19" s="116"/>
      <c r="E19" s="323">
        <f>SUM(E20:E24)</f>
        <v>0</v>
      </c>
      <c r="F19" s="14"/>
      <c r="G19" s="134"/>
    </row>
    <row r="20" spans="1:7" outlineLevel="1">
      <c r="A20" s="79"/>
      <c r="B20" s="79" t="s">
        <v>183</v>
      </c>
      <c r="C20" s="320" t="s">
        <v>200</v>
      </c>
      <c r="D20" s="81" t="s">
        <v>86</v>
      </c>
      <c r="E20" s="120">
        <f>SUMIF('2.2 Inventar und Lampen'!C:C,Gesamtkostenübersicht!C20,'2.2 Inventar und Lampen'!L:L)</f>
        <v>0</v>
      </c>
      <c r="F20" s="14">
        <f>IF(Gesamtkostenübersicht!E20&lt;&gt;0,1,0)</f>
        <v>0</v>
      </c>
      <c r="G20" s="134"/>
    </row>
    <row r="21" spans="1:7" outlineLevel="1">
      <c r="A21" s="79"/>
      <c r="B21" s="79" t="s">
        <v>183</v>
      </c>
      <c r="C21" s="320" t="s">
        <v>205</v>
      </c>
      <c r="D21" s="81" t="s">
        <v>86</v>
      </c>
      <c r="E21" s="120">
        <f>SUMIF('2.2 Inventar und Lampen'!C:C,Gesamtkostenübersicht!C21,'2.2 Inventar und Lampen'!L:L)</f>
        <v>0</v>
      </c>
      <c r="F21" s="14">
        <f>IF(Gesamtkostenübersicht!E21&lt;&gt;0,1,0)</f>
        <v>0</v>
      </c>
      <c r="G21" s="134"/>
    </row>
    <row r="22" spans="1:7" outlineLevel="1">
      <c r="A22" s="79"/>
      <c r="B22" s="79" t="s">
        <v>183</v>
      </c>
      <c r="C22" s="320" t="s">
        <v>209</v>
      </c>
      <c r="D22" s="81" t="s">
        <v>86</v>
      </c>
      <c r="E22" s="120">
        <f>SUMIF('2.2 Inventar und Lampen'!C:C,Gesamtkostenübersicht!C22,'2.2 Inventar und Lampen'!L:L)</f>
        <v>0</v>
      </c>
      <c r="F22" s="14">
        <f>IF(Gesamtkostenübersicht!E22&lt;&gt;0,1,0)</f>
        <v>0</v>
      </c>
      <c r="G22" s="134"/>
    </row>
    <row r="23" spans="1:7" outlineLevel="1">
      <c r="A23" s="79"/>
      <c r="B23" s="79" t="s">
        <v>183</v>
      </c>
      <c r="C23" s="320" t="s">
        <v>214</v>
      </c>
      <c r="D23" s="81" t="s">
        <v>86</v>
      </c>
      <c r="E23" s="120">
        <f>SUMIF('2.2 Inventar und Lampen'!C:C,Gesamtkostenübersicht!C23,'2.2 Inventar und Lampen'!L:L)</f>
        <v>0</v>
      </c>
      <c r="F23" s="14">
        <f>IF(Gesamtkostenübersicht!E23&lt;&gt;0,1,0)</f>
        <v>0</v>
      </c>
      <c r="G23" s="134"/>
    </row>
    <row r="24" spans="1:7" outlineLevel="1">
      <c r="A24" s="79"/>
      <c r="B24" s="79" t="s">
        <v>183</v>
      </c>
      <c r="C24" s="320" t="s">
        <v>296</v>
      </c>
      <c r="D24" s="81" t="s">
        <v>86</v>
      </c>
      <c r="E24" s="120">
        <f>SUMIF('2.2 Inventar und Lampen'!C:C,Gesamtkostenübersicht!C24,'2.2 Inventar und Lampen'!L:L)</f>
        <v>0</v>
      </c>
      <c r="F24" s="14">
        <f>IF(Gesamtkostenübersicht!E24&lt;&gt;0,1,0)</f>
        <v>0</v>
      </c>
      <c r="G24" s="134"/>
    </row>
    <row r="25" spans="1:7">
      <c r="E25" s="74"/>
    </row>
    <row r="26" spans="1:7" s="86" customFormat="1" ht="15.45">
      <c r="A26" s="84" t="s">
        <v>101</v>
      </c>
      <c r="B26" s="286"/>
      <c r="C26" s="84"/>
      <c r="D26" s="85"/>
      <c r="E26" s="143">
        <f>SUMIF(D1:D25,"E",E1:E25)</f>
        <v>0</v>
      </c>
      <c r="F26" s="69"/>
    </row>
    <row r="27" spans="1:7" s="86" customFormat="1" ht="15.45">
      <c r="A27" s="84" t="s">
        <v>102</v>
      </c>
      <c r="B27" s="286"/>
      <c r="C27" s="84"/>
      <c r="D27" s="85"/>
      <c r="E27" s="94">
        <f ca="1">SUMIF(D9:D25,"R",E9:E25)</f>
        <v>0</v>
      </c>
      <c r="F27" s="69"/>
    </row>
    <row r="28" spans="1:7">
      <c r="E28" s="74"/>
    </row>
    <row r="29" spans="1:7" ht="15" customHeight="1">
      <c r="A29" s="117" t="s">
        <v>104</v>
      </c>
      <c r="B29" s="117"/>
      <c r="C29" s="87"/>
      <c r="D29" s="87"/>
      <c r="E29" s="87"/>
    </row>
    <row r="30" spans="1:7">
      <c r="E30" s="74"/>
    </row>
    <row r="31" spans="1:7" s="86" customFormat="1" ht="15.45">
      <c r="A31" s="84" t="s">
        <v>103</v>
      </c>
      <c r="B31" s="286"/>
      <c r="C31" s="84"/>
      <c r="D31" s="85"/>
      <c r="E31" s="143">
        <f ca="1">(E27)*'Hilfsblatt fiktive Massen'!B11+E26</f>
        <v>0</v>
      </c>
      <c r="F31" s="69"/>
    </row>
    <row r="32" spans="1:7">
      <c r="A32" s="12" t="str">
        <f>"*über die Laufzeit des "&amp;Erläuterungen!B11&amp;" Einmalauftrages"</f>
        <v>*über die Laufzeit des 1 Einmalauftrages</v>
      </c>
      <c r="B32" s="12"/>
      <c r="E32" s="74"/>
    </row>
    <row r="33" spans="1:6">
      <c r="C33" s="147"/>
      <c r="E33" s="74"/>
    </row>
    <row r="34" spans="1:6" s="86" customFormat="1" ht="15.45">
      <c r="A34" s="84" t="s">
        <v>121</v>
      </c>
      <c r="B34" s="286"/>
      <c r="C34" s="84"/>
      <c r="D34" s="85"/>
      <c r="E34" s="143">
        <f ca="1">E31*1.19</f>
        <v>0</v>
      </c>
      <c r="F34" s="69"/>
    </row>
    <row r="35" spans="1:6">
      <c r="E35" s="287" t="s">
        <v>184</v>
      </c>
    </row>
    <row r="36" spans="1:6">
      <c r="A36" s="149" t="s">
        <v>139</v>
      </c>
      <c r="B36" s="149"/>
      <c r="E36" s="74"/>
    </row>
    <row r="37" spans="1:6">
      <c r="C37" s="74" t="s">
        <v>140</v>
      </c>
      <c r="E37" s="74"/>
    </row>
    <row r="38" spans="1:6">
      <c r="C38" s="74" t="s">
        <v>141</v>
      </c>
      <c r="E38" s="74"/>
    </row>
    <row r="39" spans="1:6">
      <c r="C39" s="74" t="s">
        <v>142</v>
      </c>
      <c r="E39" s="74"/>
    </row>
    <row r="40" spans="1:6">
      <c r="E40" s="74"/>
    </row>
    <row r="41" spans="1:6">
      <c r="E41" s="74"/>
    </row>
  </sheetData>
  <sheetProtection algorithmName="SHA-512" hashValue="gk+UPs51UKKRAf2A4i9DPccamZRKRqQWUuDRqDOCLZqbxhjmFnsuDP7itG7S6RW909sdU7dMI+j8ZEgbMZLLmA==" saltValue="lbhBnjvCKEUFQUH4jUxQ/g==" spinCount="100000" sheet="1" autoFilter="0"/>
  <phoneticPr fontId="35" type="noConversion"/>
  <conditionalFormatting sqref="A2:AY31 A1 F1:AY1">
    <cfRule type="expression" dxfId="5" priority="4" stopIfTrue="1">
      <formula>IF($C$1="Beschreibbare Zellen anzeigen",NOT(CELL("Schutz",A1)),"")</formula>
    </cfRule>
  </conditionalFormatting>
  <conditionalFormatting sqref="A32:AY1048576">
    <cfRule type="expression" dxfId="4" priority="1" stopIfTrue="1">
      <formula>IF($C$1="Beschreibbare Zellen anzeigen",NOT(CELL("Schutz",A32)),"")</formula>
    </cfRule>
  </conditionalFormatting>
  <conditionalFormatting sqref="E12:E13">
    <cfRule type="expression" dxfId="3" priority="6" stopIfTrue="1">
      <formula>IF($C$1="Beschreibbare Zellen anzeigen",NOT(CELL("Schutz",E12)),"")</formula>
    </cfRule>
  </conditionalFormatting>
  <conditionalFormatting sqref="E14:E18 E20:E24">
    <cfRule type="expression" dxfId="2" priority="7354">
      <formula>D14="R"</formula>
    </cfRule>
    <cfRule type="expression" dxfId="1" priority="7355">
      <formula>D14="B"</formula>
    </cfRule>
  </conditionalFormatting>
  <conditionalFormatting sqref="E19">
    <cfRule type="expression" dxfId="0" priority="2" stopIfTrue="1">
      <formula>IF($C$1="Beschreibbare Zellen anzeigen",NOT(CELL("Schutz",E19)),"")</formula>
    </cfRule>
  </conditionalFormatting>
  <hyperlinks>
    <hyperlink ref="A7" location="Erläuterungen!A133" tooltip="Zurück zu Erläuterungen." display="HIER zurück zu &quot;Erläuterungen&quot; für  weitere Informationen zu diesem Tabellenblatt." xr:uid="{00000000-0004-0000-0600-000000000000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ignoredErrors>
    <ignoredError sqref="C4:C5" unlockedFormula="1"/>
  </ignoredError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0" id="{B275EA54-B173-4551-9656-E6F77F83BB2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F26</xm:sqref>
        </x14:conditionalFormatting>
        <x14:conditionalFormatting xmlns:xm="http://schemas.microsoft.com/office/excel/2006/main">
          <x14:cfRule type="iconSet" priority="148" id="{91BAED27-FD4F-4679-8D05-308C6863827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F27</xm:sqref>
        </x14:conditionalFormatting>
        <x14:conditionalFormatting xmlns:xm="http://schemas.microsoft.com/office/excel/2006/main">
          <x14:cfRule type="iconSet" priority="142" id="{21D59D62-14BD-4C56-8F1F-0B21D7C1B57F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F28</xm:sqref>
        </x14:conditionalFormatting>
        <x14:conditionalFormatting xmlns:xm="http://schemas.microsoft.com/office/excel/2006/main">
          <x14:cfRule type="iconSet" priority="141" id="{7AACD732-ECB3-4051-B912-A729AB995D6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F30</xm:sqref>
        </x14:conditionalFormatting>
        <x14:conditionalFormatting xmlns:xm="http://schemas.microsoft.com/office/excel/2006/main">
          <x14:cfRule type="iconSet" priority="146" id="{0E3CCDED-0BBA-47BB-A6EE-1C279A41EE25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F31</xm:sqref>
        </x14:conditionalFormatting>
        <x14:conditionalFormatting xmlns:xm="http://schemas.microsoft.com/office/excel/2006/main">
          <x14:cfRule type="iconSet" priority="3085" id="{4CF8705B-7A03-4F77-A737-F5B0C0C823FA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F32:F33 F29 F1:F6 F35:F1048576 F9:F25</xm:sqref>
        </x14:conditionalFormatting>
        <x14:conditionalFormatting xmlns:xm="http://schemas.microsoft.com/office/excel/2006/main">
          <x14:cfRule type="iconSet" priority="111" id="{B6E2BB8B-BE03-4B34-B53C-B56F1080653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F34</xm:sqref>
        </x14:conditionalFormatting>
        <x14:conditionalFormatting xmlns:xm="http://schemas.microsoft.com/office/excel/2006/main">
          <x14:cfRule type="iconSet" priority="8071" id="{FB02A0AE-D602-4BD6-A0A5-A415D2A1F5C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F7:G7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indexed="9"/>
  </sheetPr>
  <dimension ref="A1:AW104"/>
  <sheetViews>
    <sheetView showGridLines="0" zoomScaleNormal="100" workbookViewId="0">
      <selection activeCell="K39" sqref="K39"/>
    </sheetView>
  </sheetViews>
  <sheetFormatPr baseColWidth="10" defaultColWidth="11.3828125" defaultRowHeight="12.45"/>
  <cols>
    <col min="1" max="1" width="51.15234375" bestFit="1" customWidth="1"/>
    <col min="2" max="2" width="19.84375" bestFit="1" customWidth="1"/>
    <col min="3" max="3" width="9.23046875" customWidth="1"/>
    <col min="4" max="4" width="12.84375" bestFit="1" customWidth="1"/>
    <col min="5" max="5" width="11" bestFit="1" customWidth="1"/>
    <col min="6" max="6" width="10.3828125" bestFit="1" customWidth="1"/>
    <col min="7" max="7" width="8.15234375" bestFit="1" customWidth="1"/>
    <col min="8" max="8" width="7.3828125" bestFit="1" customWidth="1"/>
    <col min="9" max="9" width="11" bestFit="1" customWidth="1"/>
    <col min="10" max="10" width="12" bestFit="1" customWidth="1"/>
    <col min="11" max="11" width="11" bestFit="1" customWidth="1"/>
    <col min="12" max="13" width="8.15234375" bestFit="1" customWidth="1"/>
    <col min="14" max="14" width="7.53515625" bestFit="1" customWidth="1"/>
    <col min="15" max="16" width="8.15234375" bestFit="1" customWidth="1"/>
    <col min="17" max="29" width="8" customWidth="1"/>
  </cols>
  <sheetData>
    <row r="1" spans="1:49">
      <c r="A1" s="128">
        <v>1</v>
      </c>
    </row>
    <row r="2" spans="1:49" ht="12.9" thickBot="1"/>
    <row r="3" spans="1:49" ht="12.9" thickBot="1">
      <c r="A3" s="18" t="s">
        <v>77</v>
      </c>
      <c r="B3" s="163" t="str">
        <f>Erläuterungen!B10</f>
        <v>Hessen</v>
      </c>
      <c r="C3" s="19"/>
    </row>
    <row r="4" spans="1:49" s="11" customForma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49" s="11" customFormat="1">
      <c r="E5" s="16"/>
    </row>
    <row r="6" spans="1:49" s="11" customFormat="1">
      <c r="A6" s="137" t="s">
        <v>13</v>
      </c>
      <c r="J6" s="13"/>
    </row>
    <row r="7" spans="1:49">
      <c r="A7" s="161" t="s">
        <v>25</v>
      </c>
      <c r="B7" s="162">
        <f>INDEX(A14:Q32,MATCH(5,A14:A32,0),MATCH(B3,A14:Q14,0))/12/5</f>
        <v>4.2024999999999997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49">
      <c r="A8" s="119" t="s">
        <v>48</v>
      </c>
      <c r="B8" s="121">
        <f>INDEX(A14:Q32,MATCH(5,A14:A32,0),MATCH(B3,A14:Q14,0))/12</f>
        <v>21.012499999999999</v>
      </c>
    </row>
    <row r="9" spans="1:49">
      <c r="A9" s="119" t="s">
        <v>78</v>
      </c>
      <c r="B9" s="118">
        <f>INDEX(A14:Q32,MATCH(5,A14:A32,0),MATCH(B3,A14:Q14,0))</f>
        <v>252.15</v>
      </c>
    </row>
    <row r="10" spans="1:49">
      <c r="A10" s="118" t="s">
        <v>145</v>
      </c>
      <c r="B10" s="118">
        <v>12</v>
      </c>
    </row>
    <row r="11" spans="1:49">
      <c r="A11" s="159" t="s">
        <v>26</v>
      </c>
      <c r="B11" s="160">
        <f>Erläuterungen!B11</f>
        <v>1</v>
      </c>
    </row>
    <row r="12" spans="1:49">
      <c r="C12" s="13"/>
    </row>
    <row r="14" spans="1:49" ht="49.75">
      <c r="A14" s="155" t="s">
        <v>115</v>
      </c>
      <c r="B14" s="152" t="s">
        <v>52</v>
      </c>
      <c r="C14" s="152" t="s">
        <v>53</v>
      </c>
      <c r="D14" s="152" t="s">
        <v>54</v>
      </c>
      <c r="E14" s="152" t="s">
        <v>55</v>
      </c>
      <c r="F14" s="152" t="s">
        <v>66</v>
      </c>
      <c r="G14" s="152" t="s">
        <v>67</v>
      </c>
      <c r="H14" s="152" t="s">
        <v>68</v>
      </c>
      <c r="I14" s="152" t="s">
        <v>69</v>
      </c>
      <c r="J14" s="152" t="s">
        <v>70</v>
      </c>
      <c r="K14" s="152" t="s">
        <v>71</v>
      </c>
      <c r="L14" s="152" t="s">
        <v>72</v>
      </c>
      <c r="M14" s="152" t="s">
        <v>31</v>
      </c>
      <c r="N14" s="152" t="s">
        <v>73</v>
      </c>
      <c r="O14" s="152" t="s">
        <v>74</v>
      </c>
      <c r="P14" s="152" t="s">
        <v>75</v>
      </c>
      <c r="Q14" s="152" t="s">
        <v>76</v>
      </c>
    </row>
    <row r="15" spans="1:49">
      <c r="A15" s="156" t="s">
        <v>5</v>
      </c>
      <c r="B15" s="156" t="s">
        <v>56</v>
      </c>
      <c r="C15" s="156" t="s">
        <v>56</v>
      </c>
      <c r="D15" s="156" t="s">
        <v>56</v>
      </c>
      <c r="E15" s="156" t="s">
        <v>56</v>
      </c>
      <c r="F15" s="156" t="s">
        <v>56</v>
      </c>
      <c r="G15" s="156" t="s">
        <v>56</v>
      </c>
      <c r="H15" s="156" t="s">
        <v>56</v>
      </c>
      <c r="I15" s="156" t="s">
        <v>56</v>
      </c>
      <c r="J15" s="156" t="s">
        <v>56</v>
      </c>
      <c r="K15" s="156" t="s">
        <v>56</v>
      </c>
      <c r="L15" s="156" t="s">
        <v>56</v>
      </c>
      <c r="M15" s="156" t="s">
        <v>56</v>
      </c>
      <c r="N15" s="156" t="s">
        <v>56</v>
      </c>
      <c r="O15" s="156" t="s">
        <v>56</v>
      </c>
      <c r="P15" s="156" t="s">
        <v>56</v>
      </c>
      <c r="Q15" s="156" t="s">
        <v>56</v>
      </c>
    </row>
    <row r="16" spans="1:49">
      <c r="A16" s="157">
        <v>1</v>
      </c>
      <c r="B16" s="157">
        <v>52.14</v>
      </c>
      <c r="C16" s="157">
        <v>52.14</v>
      </c>
      <c r="D16" s="157">
        <v>52.14</v>
      </c>
      <c r="E16" s="157">
        <v>52.14</v>
      </c>
      <c r="F16" s="157">
        <v>52.14</v>
      </c>
      <c r="G16" s="157">
        <v>52.14</v>
      </c>
      <c r="H16" s="157">
        <v>52.14</v>
      </c>
      <c r="I16" s="157">
        <v>52.14</v>
      </c>
      <c r="J16" s="158">
        <v>51.285714285714292</v>
      </c>
      <c r="K16" s="157">
        <v>52.14</v>
      </c>
      <c r="L16" s="157">
        <v>52.14</v>
      </c>
      <c r="M16" s="157">
        <v>52.14</v>
      </c>
      <c r="N16" s="157">
        <v>52.14</v>
      </c>
      <c r="O16" s="157">
        <v>52.14</v>
      </c>
      <c r="P16" s="157">
        <v>52.14</v>
      </c>
      <c r="Q16" s="157">
        <v>52.14</v>
      </c>
    </row>
    <row r="17" spans="1:22">
      <c r="A17" s="157">
        <v>2</v>
      </c>
      <c r="B17" s="157">
        <v>104.29</v>
      </c>
      <c r="C17" s="157">
        <v>104.29</v>
      </c>
      <c r="D17" s="157">
        <v>104.29</v>
      </c>
      <c r="E17" s="157">
        <v>104.29</v>
      </c>
      <c r="F17" s="157">
        <v>104.29</v>
      </c>
      <c r="G17" s="157">
        <v>104.29</v>
      </c>
      <c r="H17" s="157">
        <v>104.29</v>
      </c>
      <c r="I17" s="157">
        <v>104.29</v>
      </c>
      <c r="J17" s="157">
        <v>104.29</v>
      </c>
      <c r="K17" s="157">
        <v>104.29</v>
      </c>
      <c r="L17" s="157">
        <v>104.29</v>
      </c>
      <c r="M17" s="157">
        <v>104.29</v>
      </c>
      <c r="N17" s="157">
        <v>104.29</v>
      </c>
      <c r="O17" s="157">
        <v>104.29</v>
      </c>
      <c r="P17" s="157">
        <v>104.29</v>
      </c>
      <c r="Q17" s="157">
        <v>104.29</v>
      </c>
    </row>
    <row r="18" spans="1:22">
      <c r="A18" s="157">
        <v>3</v>
      </c>
      <c r="B18" s="157">
        <v>150</v>
      </c>
      <c r="C18" s="157">
        <v>150</v>
      </c>
      <c r="D18" s="157">
        <v>151.88999999999999</v>
      </c>
      <c r="E18" s="157">
        <v>151.46</v>
      </c>
      <c r="F18" s="157">
        <v>151.88999999999999</v>
      </c>
      <c r="G18" s="157">
        <v>151.88999999999999</v>
      </c>
      <c r="H18" s="157">
        <v>151.29</v>
      </c>
      <c r="I18" s="157">
        <v>151.46</v>
      </c>
      <c r="J18" s="157">
        <v>151.88999999999999</v>
      </c>
      <c r="K18" s="157">
        <v>150.86000000000001</v>
      </c>
      <c r="L18" s="157">
        <v>150.86000000000001</v>
      </c>
      <c r="M18" s="157">
        <v>150.43</v>
      </c>
      <c r="N18" s="157">
        <v>150.26</v>
      </c>
      <c r="O18" s="157">
        <v>151.03</v>
      </c>
      <c r="P18" s="157">
        <v>151.88999999999999</v>
      </c>
      <c r="Q18" s="157">
        <v>150.86000000000001</v>
      </c>
    </row>
    <row r="19" spans="1:22">
      <c r="A19" s="157">
        <v>4</v>
      </c>
      <c r="B19" s="157">
        <v>200</v>
      </c>
      <c r="C19" s="157">
        <v>200</v>
      </c>
      <c r="D19" s="157">
        <v>202.51</v>
      </c>
      <c r="E19" s="157">
        <v>201.94</v>
      </c>
      <c r="F19" s="157">
        <v>202.51</v>
      </c>
      <c r="G19" s="157">
        <v>202.51</v>
      </c>
      <c r="H19" s="157">
        <v>201.71</v>
      </c>
      <c r="I19" s="157">
        <v>201.94</v>
      </c>
      <c r="J19" s="157">
        <v>202.51</v>
      </c>
      <c r="K19" s="157">
        <v>201.14</v>
      </c>
      <c r="L19" s="157">
        <v>201.14</v>
      </c>
      <c r="M19" s="157">
        <v>200.57</v>
      </c>
      <c r="N19" s="157">
        <v>200.34</v>
      </c>
      <c r="O19" s="157">
        <v>201.37</v>
      </c>
      <c r="P19" s="157">
        <v>202.51</v>
      </c>
      <c r="Q19" s="157">
        <v>201.14</v>
      </c>
    </row>
    <row r="20" spans="1:22">
      <c r="A20" s="157">
        <v>5</v>
      </c>
      <c r="B20" s="157">
        <v>250.01</v>
      </c>
      <c r="C20" s="157">
        <v>250.01</v>
      </c>
      <c r="D20" s="157">
        <v>253.15</v>
      </c>
      <c r="E20" s="157">
        <v>252.43</v>
      </c>
      <c r="F20" s="157">
        <v>253.15</v>
      </c>
      <c r="G20" s="157">
        <v>253.15</v>
      </c>
      <c r="H20" s="157">
        <v>252.15</v>
      </c>
      <c r="I20" s="157">
        <v>252.43</v>
      </c>
      <c r="J20" s="158">
        <v>253.42857142857144</v>
      </c>
      <c r="K20" s="157">
        <v>251.43</v>
      </c>
      <c r="L20" s="157">
        <v>251.43</v>
      </c>
      <c r="M20" s="157">
        <v>250.72</v>
      </c>
      <c r="N20" s="157">
        <v>250.43</v>
      </c>
      <c r="O20" s="157">
        <v>251.72</v>
      </c>
      <c r="P20" s="157">
        <v>253.15</v>
      </c>
      <c r="Q20" s="157">
        <v>251.43</v>
      </c>
    </row>
    <row r="21" spans="1:22">
      <c r="A21" s="157">
        <v>6</v>
      </c>
      <c r="B21" s="157">
        <v>301</v>
      </c>
      <c r="C21" s="157">
        <v>301</v>
      </c>
      <c r="D21" s="157">
        <v>304.57</v>
      </c>
      <c r="E21" s="157">
        <v>303.72000000000003</v>
      </c>
      <c r="F21" s="157">
        <v>304.57</v>
      </c>
      <c r="G21" s="157">
        <v>304.57</v>
      </c>
      <c r="H21" s="157">
        <v>303.57</v>
      </c>
      <c r="I21" s="157">
        <v>303.72000000000003</v>
      </c>
      <c r="J21" s="158">
        <v>304.71428571428572</v>
      </c>
      <c r="K21" s="157">
        <v>302.72000000000003</v>
      </c>
      <c r="L21" s="157">
        <v>302.72000000000003</v>
      </c>
      <c r="M21" s="157">
        <v>301.86</v>
      </c>
      <c r="N21" s="157">
        <v>301.72000000000003</v>
      </c>
      <c r="O21" s="157">
        <v>302.86</v>
      </c>
      <c r="P21" s="157">
        <v>304.57</v>
      </c>
      <c r="Q21" s="157">
        <v>302.72000000000003</v>
      </c>
    </row>
    <row r="22" spans="1:22">
      <c r="A22" s="157">
        <v>7</v>
      </c>
      <c r="B22" s="157">
        <v>365</v>
      </c>
      <c r="C22" s="157">
        <v>365</v>
      </c>
      <c r="D22" s="157">
        <v>365</v>
      </c>
      <c r="E22" s="157">
        <v>365</v>
      </c>
      <c r="F22" s="157">
        <v>365</v>
      </c>
      <c r="G22" s="157">
        <v>365</v>
      </c>
      <c r="H22" s="157">
        <v>365</v>
      </c>
      <c r="I22" s="157">
        <v>365</v>
      </c>
      <c r="J22" s="157">
        <v>365</v>
      </c>
      <c r="K22" s="157">
        <v>365</v>
      </c>
      <c r="L22" s="157">
        <v>365</v>
      </c>
      <c r="M22" s="157">
        <v>365</v>
      </c>
      <c r="N22" s="157">
        <v>365</v>
      </c>
      <c r="O22" s="157">
        <v>365</v>
      </c>
      <c r="P22" s="157">
        <v>365</v>
      </c>
      <c r="Q22" s="157">
        <v>365</v>
      </c>
    </row>
    <row r="23" spans="1:22">
      <c r="A23" s="157" t="s">
        <v>57</v>
      </c>
      <c r="B23" s="157">
        <v>500.02</v>
      </c>
      <c r="C23" s="157">
        <v>500.02</v>
      </c>
      <c r="D23" s="157">
        <v>506.3</v>
      </c>
      <c r="E23" s="157">
        <v>504.86</v>
      </c>
      <c r="F23" s="157">
        <v>506.3</v>
      </c>
      <c r="G23" s="157">
        <v>506.3</v>
      </c>
      <c r="H23" s="157">
        <v>504.3</v>
      </c>
      <c r="I23" s="157">
        <v>504.86</v>
      </c>
      <c r="J23" s="157">
        <v>506.3</v>
      </c>
      <c r="K23" s="157">
        <v>502.86</v>
      </c>
      <c r="L23" s="157">
        <v>502.86</v>
      </c>
      <c r="M23" s="157">
        <v>501.44</v>
      </c>
      <c r="N23" s="157">
        <v>500.86</v>
      </c>
      <c r="O23" s="157">
        <v>503.44</v>
      </c>
      <c r="P23" s="157">
        <v>506.3</v>
      </c>
      <c r="Q23" s="157">
        <v>502.86</v>
      </c>
    </row>
    <row r="24" spans="1:22">
      <c r="A24" s="157" t="s">
        <v>58</v>
      </c>
      <c r="B24" s="157">
        <v>602</v>
      </c>
      <c r="C24" s="157">
        <v>602</v>
      </c>
      <c r="D24" s="157">
        <v>609.14</v>
      </c>
      <c r="E24" s="157">
        <v>607.44000000000005</v>
      </c>
      <c r="F24" s="157">
        <v>609.14</v>
      </c>
      <c r="G24" s="157">
        <v>609.14</v>
      </c>
      <c r="H24" s="157">
        <v>607.14</v>
      </c>
      <c r="I24" s="157">
        <v>607.44000000000005</v>
      </c>
      <c r="J24" s="157">
        <v>609.14</v>
      </c>
      <c r="K24" s="157">
        <v>605.44000000000005</v>
      </c>
      <c r="L24" s="157">
        <v>605.44000000000005</v>
      </c>
      <c r="M24" s="157">
        <v>603.72</v>
      </c>
      <c r="N24" s="157">
        <v>603.44000000000005</v>
      </c>
      <c r="O24" s="157">
        <v>605.72</v>
      </c>
      <c r="P24" s="157">
        <v>609.14</v>
      </c>
      <c r="Q24" s="157">
        <v>605.44000000000005</v>
      </c>
      <c r="R24" s="17"/>
      <c r="S24" s="17"/>
      <c r="U24" s="17"/>
      <c r="V24" s="17"/>
    </row>
    <row r="25" spans="1:22">
      <c r="A25" s="157" t="s">
        <v>59</v>
      </c>
      <c r="B25" s="157">
        <v>730</v>
      </c>
      <c r="C25" s="157">
        <v>730</v>
      </c>
      <c r="D25" s="157">
        <v>730</v>
      </c>
      <c r="E25" s="157">
        <v>730</v>
      </c>
      <c r="F25" s="157">
        <v>730</v>
      </c>
      <c r="G25" s="157">
        <v>730</v>
      </c>
      <c r="H25" s="157">
        <v>730</v>
      </c>
      <c r="I25" s="157">
        <v>730</v>
      </c>
      <c r="J25" s="157">
        <v>730</v>
      </c>
      <c r="K25" s="157">
        <v>730</v>
      </c>
      <c r="L25" s="157">
        <v>730</v>
      </c>
      <c r="M25" s="157">
        <v>730</v>
      </c>
      <c r="N25" s="157">
        <v>730</v>
      </c>
      <c r="O25" s="157">
        <v>730</v>
      </c>
      <c r="P25" s="157">
        <v>730</v>
      </c>
      <c r="Q25" s="157">
        <v>730</v>
      </c>
      <c r="R25" s="17"/>
      <c r="S25" s="17"/>
      <c r="U25" s="17"/>
      <c r="V25" s="154"/>
    </row>
    <row r="26" spans="1:22">
      <c r="A26" s="157" t="s">
        <v>60</v>
      </c>
      <c r="B26" s="157">
        <v>750.03</v>
      </c>
      <c r="C26" s="157">
        <v>750.03</v>
      </c>
      <c r="D26" s="157">
        <v>759.45</v>
      </c>
      <c r="E26" s="157">
        <v>757.29</v>
      </c>
      <c r="F26" s="157">
        <v>759.36</v>
      </c>
      <c r="G26" s="157">
        <v>759.45</v>
      </c>
      <c r="H26" s="157">
        <v>756.45</v>
      </c>
      <c r="I26" s="157">
        <v>757.29</v>
      </c>
      <c r="J26" s="157">
        <v>759.45</v>
      </c>
      <c r="K26" s="157">
        <v>754.29</v>
      </c>
      <c r="L26" s="157">
        <v>754.29</v>
      </c>
      <c r="M26" s="157">
        <v>752.16</v>
      </c>
      <c r="N26" s="157">
        <v>751.29</v>
      </c>
      <c r="O26" s="157">
        <v>755.16</v>
      </c>
      <c r="P26" s="157">
        <v>759.45</v>
      </c>
      <c r="Q26" s="157">
        <v>754.29</v>
      </c>
      <c r="R26" s="17"/>
      <c r="S26" s="17"/>
      <c r="U26" s="17"/>
      <c r="V26" s="17"/>
    </row>
    <row r="27" spans="1:22">
      <c r="A27" s="157" t="s">
        <v>61</v>
      </c>
      <c r="B27" s="157">
        <v>903</v>
      </c>
      <c r="C27" s="157">
        <v>903</v>
      </c>
      <c r="D27" s="157">
        <v>913.71</v>
      </c>
      <c r="E27" s="157">
        <v>911.16</v>
      </c>
      <c r="F27" s="157">
        <v>913.71</v>
      </c>
      <c r="G27" s="157">
        <v>913.71</v>
      </c>
      <c r="H27" s="157">
        <v>910.71</v>
      </c>
      <c r="I27" s="157">
        <v>911.16</v>
      </c>
      <c r="J27" s="157">
        <v>913.71</v>
      </c>
      <c r="K27" s="157">
        <v>908.16</v>
      </c>
      <c r="L27" s="157">
        <v>908.16</v>
      </c>
      <c r="M27" s="157">
        <v>905.58</v>
      </c>
      <c r="N27" s="157">
        <v>905.16</v>
      </c>
      <c r="O27" s="157">
        <v>908.58</v>
      </c>
      <c r="P27" s="157">
        <v>913.71</v>
      </c>
      <c r="Q27" s="157">
        <v>908.16</v>
      </c>
      <c r="R27" s="17"/>
      <c r="S27" s="17"/>
      <c r="U27" s="17"/>
      <c r="V27" s="17"/>
    </row>
    <row r="28" spans="1:22">
      <c r="A28" s="157" t="s">
        <v>62</v>
      </c>
      <c r="B28" s="157">
        <v>1095</v>
      </c>
      <c r="C28" s="157">
        <v>1095</v>
      </c>
      <c r="D28" s="157">
        <v>1095</v>
      </c>
      <c r="E28" s="157">
        <v>1095</v>
      </c>
      <c r="F28" s="157">
        <v>1095</v>
      </c>
      <c r="G28" s="157">
        <v>1095</v>
      </c>
      <c r="H28" s="157">
        <v>1095</v>
      </c>
      <c r="I28" s="157">
        <v>1095</v>
      </c>
      <c r="J28" s="157">
        <v>1095</v>
      </c>
      <c r="K28" s="157">
        <v>1095</v>
      </c>
      <c r="L28" s="157">
        <v>1095</v>
      </c>
      <c r="M28" s="157">
        <v>1095</v>
      </c>
      <c r="N28" s="157">
        <v>1095</v>
      </c>
      <c r="O28" s="157">
        <v>1095</v>
      </c>
      <c r="P28" s="157">
        <v>1095</v>
      </c>
      <c r="Q28" s="157">
        <v>1095</v>
      </c>
      <c r="R28" s="17"/>
      <c r="S28" s="17"/>
      <c r="U28" s="17"/>
      <c r="V28" s="17"/>
    </row>
    <row r="29" spans="1:22">
      <c r="A29" s="157" t="s">
        <v>63</v>
      </c>
      <c r="B29" s="157">
        <v>24</v>
      </c>
      <c r="C29" s="157">
        <v>24</v>
      </c>
      <c r="D29" s="157">
        <v>24</v>
      </c>
      <c r="E29" s="157">
        <v>24</v>
      </c>
      <c r="F29" s="157">
        <v>24</v>
      </c>
      <c r="G29" s="157">
        <v>24</v>
      </c>
      <c r="H29" s="157">
        <v>24</v>
      </c>
      <c r="I29" s="157">
        <v>24</v>
      </c>
      <c r="J29" s="157">
        <v>24</v>
      </c>
      <c r="K29" s="157">
        <v>24</v>
      </c>
      <c r="L29" s="157">
        <v>24</v>
      </c>
      <c r="M29" s="157">
        <v>24</v>
      </c>
      <c r="N29" s="157">
        <v>24</v>
      </c>
      <c r="O29" s="157">
        <v>24</v>
      </c>
      <c r="P29" s="157">
        <v>24</v>
      </c>
      <c r="Q29" s="157">
        <v>24</v>
      </c>
      <c r="R29" s="17"/>
      <c r="S29" s="17"/>
      <c r="U29" s="17"/>
      <c r="V29" s="17"/>
    </row>
    <row r="30" spans="1:22">
      <c r="A30" s="157" t="s">
        <v>64</v>
      </c>
      <c r="B30" s="157">
        <v>12</v>
      </c>
      <c r="C30" s="157">
        <v>12</v>
      </c>
      <c r="D30" s="157">
        <v>12</v>
      </c>
      <c r="E30" s="157">
        <v>12</v>
      </c>
      <c r="F30" s="157">
        <v>12</v>
      </c>
      <c r="G30" s="157">
        <v>12</v>
      </c>
      <c r="H30" s="157">
        <v>12</v>
      </c>
      <c r="I30" s="157">
        <v>12</v>
      </c>
      <c r="J30" s="157">
        <v>12</v>
      </c>
      <c r="K30" s="157">
        <v>12</v>
      </c>
      <c r="L30" s="157">
        <v>12</v>
      </c>
      <c r="M30" s="157">
        <v>12</v>
      </c>
      <c r="N30" s="157">
        <v>12</v>
      </c>
      <c r="O30" s="157">
        <v>12</v>
      </c>
      <c r="P30" s="157">
        <v>12</v>
      </c>
      <c r="Q30" s="157">
        <v>12</v>
      </c>
      <c r="R30" s="17"/>
      <c r="S30" s="17"/>
      <c r="U30" s="17"/>
      <c r="V30" s="17"/>
    </row>
    <row r="31" spans="1:22">
      <c r="A31" s="157" t="s">
        <v>65</v>
      </c>
      <c r="B31" s="157">
        <v>4</v>
      </c>
      <c r="C31" s="157">
        <v>4</v>
      </c>
      <c r="D31" s="157">
        <v>4</v>
      </c>
      <c r="E31" s="157">
        <v>4</v>
      </c>
      <c r="F31" s="157">
        <v>4</v>
      </c>
      <c r="G31" s="157">
        <v>4</v>
      </c>
      <c r="H31" s="157">
        <v>4</v>
      </c>
      <c r="I31" s="157">
        <v>4</v>
      </c>
      <c r="J31" s="157">
        <v>4</v>
      </c>
      <c r="K31" s="157">
        <v>4</v>
      </c>
      <c r="L31" s="157">
        <v>4</v>
      </c>
      <c r="M31" s="157">
        <v>4</v>
      </c>
      <c r="N31" s="157">
        <v>4</v>
      </c>
      <c r="O31" s="157">
        <v>4</v>
      </c>
      <c r="P31" s="157">
        <v>4</v>
      </c>
      <c r="Q31" s="157">
        <v>4</v>
      </c>
    </row>
    <row r="32" spans="1:22">
      <c r="A32" s="157" t="s">
        <v>18</v>
      </c>
      <c r="B32" s="157">
        <v>1</v>
      </c>
      <c r="C32" s="157">
        <v>1</v>
      </c>
      <c r="D32" s="157">
        <v>1</v>
      </c>
      <c r="E32" s="157">
        <v>1</v>
      </c>
      <c r="F32" s="157">
        <v>1</v>
      </c>
      <c r="G32" s="157">
        <v>1</v>
      </c>
      <c r="H32" s="157">
        <v>1</v>
      </c>
      <c r="I32" s="157">
        <v>1</v>
      </c>
      <c r="J32" s="157">
        <v>1</v>
      </c>
      <c r="K32" s="157">
        <v>1</v>
      </c>
      <c r="L32" s="157">
        <v>1</v>
      </c>
      <c r="M32" s="157">
        <v>1</v>
      </c>
      <c r="N32" s="157">
        <v>1</v>
      </c>
      <c r="O32" s="157">
        <v>1</v>
      </c>
      <c r="P32" s="157">
        <v>1</v>
      </c>
      <c r="Q32" s="157">
        <v>1</v>
      </c>
    </row>
    <row r="33" spans="1:22">
      <c r="A33" s="157" t="s">
        <v>119</v>
      </c>
      <c r="B33" s="157">
        <v>12</v>
      </c>
      <c r="C33" s="157">
        <v>14</v>
      </c>
      <c r="D33" s="157">
        <v>10</v>
      </c>
      <c r="E33" s="157">
        <v>10</v>
      </c>
      <c r="F33" s="157">
        <v>10</v>
      </c>
      <c r="G33" s="157">
        <v>10</v>
      </c>
      <c r="H33" s="157">
        <v>10</v>
      </c>
      <c r="I33" s="157">
        <v>10</v>
      </c>
      <c r="J33" s="157">
        <v>10</v>
      </c>
      <c r="K33" s="157">
        <v>11</v>
      </c>
      <c r="L33" s="157">
        <v>11</v>
      </c>
      <c r="M33" s="157">
        <v>12</v>
      </c>
      <c r="N33" s="157">
        <v>12</v>
      </c>
      <c r="O33" s="157">
        <v>11</v>
      </c>
      <c r="P33" s="157">
        <v>10</v>
      </c>
      <c r="Q33" s="157">
        <v>12</v>
      </c>
    </row>
    <row r="36" spans="1:22" ht="15.45">
      <c r="A36" s="99" t="s">
        <v>88</v>
      </c>
      <c r="M36" s="17"/>
      <c r="N36" s="17"/>
      <c r="O36" s="17"/>
      <c r="P36" s="17"/>
      <c r="Q36" s="17"/>
      <c r="R36" s="17"/>
      <c r="S36" s="17"/>
      <c r="U36" s="17"/>
      <c r="V36" s="17"/>
    </row>
    <row r="37" spans="1:22">
      <c r="A37" s="119" t="s">
        <v>89</v>
      </c>
      <c r="B37" s="122">
        <f>Erläuterungen!B9</f>
        <v>0</v>
      </c>
      <c r="D37" s="41"/>
      <c r="E37" s="41"/>
      <c r="M37" s="17"/>
      <c r="N37" s="17"/>
      <c r="O37" s="17"/>
      <c r="P37" s="17"/>
      <c r="Q37" s="17"/>
      <c r="R37" s="17"/>
      <c r="S37" s="17"/>
      <c r="U37" s="17"/>
      <c r="V37" s="17"/>
    </row>
    <row r="38" spans="1:22">
      <c r="A38" s="119" t="s">
        <v>90</v>
      </c>
      <c r="B38" s="123">
        <v>10000</v>
      </c>
      <c r="C38" s="40"/>
      <c r="D38" s="40"/>
      <c r="K38" s="13"/>
      <c r="M38" s="17"/>
      <c r="N38" s="17"/>
      <c r="O38" s="17"/>
      <c r="P38" s="17"/>
      <c r="Q38" s="17"/>
      <c r="R38" s="17"/>
      <c r="S38" s="17"/>
      <c r="U38" s="17"/>
      <c r="V38" s="17"/>
    </row>
    <row r="39" spans="1:22">
      <c r="K39" s="13"/>
      <c r="M39" s="17"/>
      <c r="N39" s="17"/>
      <c r="O39" s="17"/>
      <c r="P39" s="17"/>
      <c r="Q39" s="17"/>
      <c r="R39" s="17"/>
      <c r="S39" s="17"/>
      <c r="U39" s="17"/>
      <c r="V39" s="17"/>
    </row>
    <row r="40" spans="1:22">
      <c r="A40" s="124" t="s">
        <v>100</v>
      </c>
      <c r="B40" s="118">
        <v>25</v>
      </c>
      <c r="C40" s="118"/>
      <c r="D40" s="126">
        <f>ROUND(B40*$B$37/$B$38,0)</f>
        <v>0</v>
      </c>
      <c r="E40" s="126">
        <f>C40*$B$37/$B$38</f>
        <v>0</v>
      </c>
      <c r="K40" s="13"/>
      <c r="M40" s="17"/>
      <c r="N40" s="17"/>
      <c r="O40" s="17"/>
      <c r="P40" s="17"/>
      <c r="Q40" s="17"/>
      <c r="R40" s="17"/>
      <c r="S40" s="17"/>
      <c r="U40" s="17"/>
      <c r="V40" s="17"/>
    </row>
    <row r="41" spans="1:22">
      <c r="A41" s="150"/>
      <c r="B41" s="118"/>
      <c r="C41" s="118"/>
      <c r="D41" s="126">
        <f>B41*$B$37/$B$38</f>
        <v>0</v>
      </c>
      <c r="E41" s="126">
        <f>C41*$B$37/$B$38</f>
        <v>0</v>
      </c>
      <c r="K41" s="13"/>
      <c r="M41" s="17"/>
      <c r="N41" s="17"/>
      <c r="O41" s="17"/>
      <c r="P41" s="17"/>
      <c r="Q41" s="17"/>
      <c r="R41" s="17"/>
      <c r="S41" s="17"/>
      <c r="U41" s="17"/>
      <c r="V41" s="17"/>
    </row>
    <row r="42" spans="1:22">
      <c r="A42" s="150"/>
      <c r="B42" s="118"/>
      <c r="C42" s="118"/>
      <c r="D42" s="126">
        <f>B42*$B$37/$B$38</f>
        <v>0</v>
      </c>
      <c r="E42" s="126">
        <f>C42*$B$37/$B$38</f>
        <v>0</v>
      </c>
      <c r="M42" s="17"/>
      <c r="N42" s="17"/>
      <c r="O42" s="17"/>
      <c r="P42" s="17"/>
      <c r="Q42" s="17"/>
      <c r="R42" s="17"/>
      <c r="S42" s="17"/>
      <c r="U42" s="17"/>
      <c r="V42" s="17"/>
    </row>
    <row r="43" spans="1:22" ht="12.9" thickBot="1">
      <c r="A43" s="164"/>
      <c r="B43" s="164"/>
      <c r="C43" s="164"/>
      <c r="D43" s="165"/>
      <c r="E43" s="165"/>
      <c r="M43" s="17"/>
      <c r="N43" s="17"/>
      <c r="O43" s="17"/>
      <c r="P43" s="17"/>
      <c r="Q43" s="17"/>
      <c r="R43" s="17"/>
      <c r="S43" s="17"/>
      <c r="U43" s="17"/>
      <c r="V43" s="17"/>
    </row>
    <row r="44" spans="1:22" ht="15.9" thickBot="1">
      <c r="A44" s="34" t="s">
        <v>130</v>
      </c>
      <c r="B44" s="177" t="s">
        <v>79</v>
      </c>
      <c r="C44" s="177" t="s">
        <v>80</v>
      </c>
      <c r="D44" s="175"/>
      <c r="E44" s="176"/>
      <c r="M44" s="17"/>
      <c r="N44" s="17"/>
      <c r="O44" s="17"/>
      <c r="P44" s="17"/>
      <c r="Q44" s="17"/>
      <c r="R44" s="17"/>
      <c r="S44" s="17"/>
      <c r="U44" s="17"/>
      <c r="V44" s="17"/>
    </row>
    <row r="45" spans="1:22">
      <c r="A45" s="173" t="s">
        <v>34</v>
      </c>
      <c r="B45" s="167">
        <v>0.5</v>
      </c>
      <c r="C45" s="167">
        <v>0.5</v>
      </c>
      <c r="D45" s="171">
        <f t="shared" ref="D45:D55" si="0">ROUND(B45*$B$37/$B$38,0)</f>
        <v>0</v>
      </c>
      <c r="E45" s="171">
        <f t="shared" ref="E45:E55" si="1">ROUND(C45*$B$37/$B$38,0)</f>
        <v>0</v>
      </c>
      <c r="M45" s="17"/>
      <c r="N45" s="17"/>
      <c r="O45" s="17"/>
      <c r="P45" s="17"/>
      <c r="Q45" s="17"/>
      <c r="R45" s="17"/>
      <c r="S45" s="17"/>
      <c r="U45" s="17"/>
      <c r="V45" s="17"/>
    </row>
    <row r="46" spans="1:22">
      <c r="A46" s="125" t="s">
        <v>35</v>
      </c>
      <c r="B46" s="118">
        <v>0.5</v>
      </c>
      <c r="C46" s="118">
        <v>0.5</v>
      </c>
      <c r="D46" s="126">
        <f t="shared" si="0"/>
        <v>0</v>
      </c>
      <c r="E46" s="126">
        <f t="shared" si="1"/>
        <v>0</v>
      </c>
      <c r="M46" s="17"/>
      <c r="N46" s="17"/>
      <c r="O46" s="17"/>
      <c r="P46" s="17"/>
      <c r="Q46" s="17"/>
      <c r="R46" s="17"/>
      <c r="S46" s="17"/>
      <c r="U46" s="17"/>
      <c r="V46" s="17"/>
    </row>
    <row r="47" spans="1:22">
      <c r="A47" s="125" t="s">
        <v>36</v>
      </c>
      <c r="B47" s="118">
        <v>0.5</v>
      </c>
      <c r="C47" s="118">
        <v>0.5</v>
      </c>
      <c r="D47" s="126">
        <f t="shared" si="0"/>
        <v>0</v>
      </c>
      <c r="E47" s="126">
        <f t="shared" si="1"/>
        <v>0</v>
      </c>
      <c r="M47" s="17"/>
      <c r="N47" s="17"/>
      <c r="O47" s="17"/>
      <c r="P47" s="17"/>
      <c r="Q47" s="17"/>
      <c r="R47" s="17"/>
      <c r="S47" s="17"/>
      <c r="U47" s="17"/>
      <c r="V47" s="17"/>
    </row>
    <row r="48" spans="1:22">
      <c r="A48" s="125" t="s">
        <v>37</v>
      </c>
      <c r="B48" s="118">
        <v>1</v>
      </c>
      <c r="C48" s="118">
        <v>1</v>
      </c>
      <c r="D48" s="126">
        <f t="shared" si="0"/>
        <v>0</v>
      </c>
      <c r="E48" s="126">
        <f t="shared" si="1"/>
        <v>0</v>
      </c>
      <c r="M48" s="17"/>
      <c r="N48" s="17"/>
      <c r="O48" s="17"/>
      <c r="P48" s="17"/>
      <c r="Q48" s="17"/>
      <c r="R48" s="17"/>
      <c r="S48" s="17"/>
      <c r="U48" s="17"/>
      <c r="V48" s="17"/>
    </row>
    <row r="49" spans="1:22">
      <c r="A49" s="125" t="s">
        <v>38</v>
      </c>
      <c r="B49" s="118">
        <v>1</v>
      </c>
      <c r="C49" s="118">
        <v>1</v>
      </c>
      <c r="D49" s="126">
        <f t="shared" si="0"/>
        <v>0</v>
      </c>
      <c r="E49" s="126">
        <f t="shared" si="1"/>
        <v>0</v>
      </c>
      <c r="M49" s="17"/>
      <c r="N49" s="17"/>
      <c r="O49" s="17"/>
      <c r="P49" s="17"/>
      <c r="Q49" s="17"/>
      <c r="R49" s="17"/>
      <c r="S49" s="17"/>
      <c r="U49" s="17"/>
      <c r="V49" s="17"/>
    </row>
    <row r="50" spans="1:22">
      <c r="A50" s="125" t="s">
        <v>39</v>
      </c>
      <c r="B50" s="118">
        <v>2</v>
      </c>
      <c r="C50" s="118">
        <v>2</v>
      </c>
      <c r="D50" s="126">
        <f t="shared" si="0"/>
        <v>0</v>
      </c>
      <c r="E50" s="126">
        <f t="shared" si="1"/>
        <v>0</v>
      </c>
      <c r="M50" s="17"/>
      <c r="N50" s="17"/>
      <c r="O50" s="17"/>
      <c r="P50" s="17"/>
      <c r="Q50" s="17"/>
      <c r="R50" s="17"/>
      <c r="S50" s="17"/>
      <c r="U50" s="17"/>
      <c r="V50" s="17"/>
    </row>
    <row r="51" spans="1:22">
      <c r="A51" s="125" t="s">
        <v>40</v>
      </c>
      <c r="B51" s="118">
        <v>2</v>
      </c>
      <c r="C51" s="118">
        <v>1</v>
      </c>
      <c r="D51" s="126">
        <f t="shared" si="0"/>
        <v>0</v>
      </c>
      <c r="E51" s="126">
        <f t="shared" si="1"/>
        <v>0</v>
      </c>
      <c r="M51" s="17"/>
      <c r="N51" s="17"/>
      <c r="O51" s="17"/>
      <c r="P51" s="17"/>
      <c r="Q51" s="17"/>
      <c r="R51" s="17"/>
      <c r="S51" s="17"/>
      <c r="U51" s="17"/>
      <c r="V51" s="17"/>
    </row>
    <row r="52" spans="1:22">
      <c r="A52" s="125" t="s">
        <v>41</v>
      </c>
      <c r="B52" s="118">
        <v>1</v>
      </c>
      <c r="C52" s="118">
        <v>1</v>
      </c>
      <c r="D52" s="126">
        <f t="shared" si="0"/>
        <v>0</v>
      </c>
      <c r="E52" s="126">
        <f t="shared" si="1"/>
        <v>0</v>
      </c>
      <c r="M52" s="17"/>
      <c r="N52" s="17"/>
      <c r="O52" s="17"/>
      <c r="P52" s="17"/>
      <c r="Q52" s="17"/>
      <c r="R52" s="17"/>
      <c r="S52" s="17"/>
      <c r="U52" s="17"/>
      <c r="V52" s="17"/>
    </row>
    <row r="53" spans="1:22">
      <c r="A53" s="125" t="s">
        <v>42</v>
      </c>
      <c r="B53" s="118">
        <v>2</v>
      </c>
      <c r="C53" s="118">
        <v>2</v>
      </c>
      <c r="D53" s="126">
        <f t="shared" si="0"/>
        <v>0</v>
      </c>
      <c r="E53" s="126">
        <f t="shared" si="1"/>
        <v>0</v>
      </c>
      <c r="M53" s="17"/>
      <c r="N53" s="17"/>
      <c r="O53" s="17"/>
      <c r="P53" s="17"/>
      <c r="Q53" s="17"/>
      <c r="R53" s="17"/>
      <c r="S53" s="17"/>
      <c r="U53" s="17"/>
      <c r="V53" s="17"/>
    </row>
    <row r="54" spans="1:22">
      <c r="A54" s="125" t="s">
        <v>43</v>
      </c>
      <c r="B54" s="118">
        <v>1</v>
      </c>
      <c r="C54" s="118">
        <v>1</v>
      </c>
      <c r="D54" s="126">
        <f t="shared" si="0"/>
        <v>0</v>
      </c>
      <c r="E54" s="126">
        <f t="shared" si="1"/>
        <v>0</v>
      </c>
      <c r="M54" s="17"/>
      <c r="N54" s="17"/>
      <c r="O54" s="17"/>
      <c r="P54" s="17"/>
      <c r="Q54" s="17"/>
      <c r="R54" s="17"/>
      <c r="S54" s="17"/>
      <c r="U54" s="17"/>
      <c r="V54" s="17"/>
    </row>
    <row r="55" spans="1:22" ht="12.9" thickBot="1">
      <c r="A55" s="172" t="s">
        <v>44</v>
      </c>
      <c r="B55" s="164">
        <v>2</v>
      </c>
      <c r="C55" s="164">
        <v>1</v>
      </c>
      <c r="D55" s="165">
        <f t="shared" si="0"/>
        <v>0</v>
      </c>
      <c r="E55" s="165">
        <f t="shared" si="1"/>
        <v>0</v>
      </c>
      <c r="M55" s="17"/>
      <c r="N55" s="17"/>
      <c r="O55" s="17"/>
      <c r="P55" s="17"/>
      <c r="Q55" s="17"/>
      <c r="R55" s="17"/>
      <c r="S55" s="17"/>
      <c r="U55" s="17"/>
      <c r="V55" s="17"/>
    </row>
    <row r="56" spans="1:22" ht="15.9" thickBot="1">
      <c r="A56" s="34" t="s">
        <v>131</v>
      </c>
      <c r="B56" s="174"/>
      <c r="C56" s="174"/>
      <c r="D56" s="175"/>
      <c r="E56" s="176"/>
      <c r="M56" s="17"/>
      <c r="N56" s="17"/>
      <c r="O56" s="17"/>
      <c r="P56" s="17"/>
      <c r="Q56" s="17"/>
      <c r="R56" s="17"/>
      <c r="S56" s="17"/>
      <c r="U56" s="17"/>
      <c r="V56" s="17"/>
    </row>
    <row r="57" spans="1:22">
      <c r="A57" s="173" t="s">
        <v>34</v>
      </c>
      <c r="B57" s="167">
        <v>0.5</v>
      </c>
      <c r="C57" s="167"/>
      <c r="D57" s="171">
        <f t="shared" ref="D57:D67" si="2">ROUND(B57*$B$37/$B$38,0)</f>
        <v>0</v>
      </c>
      <c r="E57" s="171">
        <f t="shared" ref="E57:E67" si="3">ROUND(C57*$B$37/$B$38,0)</f>
        <v>0</v>
      </c>
      <c r="M57" s="17"/>
      <c r="N57" s="17"/>
      <c r="O57" s="17"/>
      <c r="P57" s="17"/>
      <c r="Q57" s="17"/>
      <c r="R57" s="17"/>
      <c r="S57" s="17"/>
      <c r="U57" s="17"/>
      <c r="V57" s="17"/>
    </row>
    <row r="58" spans="1:22">
      <c r="A58" s="125" t="s">
        <v>35</v>
      </c>
      <c r="B58" s="118">
        <v>0.5</v>
      </c>
      <c r="C58" s="118"/>
      <c r="D58" s="126">
        <f t="shared" si="2"/>
        <v>0</v>
      </c>
      <c r="E58" s="126">
        <f t="shared" si="3"/>
        <v>0</v>
      </c>
      <c r="M58" s="17"/>
      <c r="N58" s="17"/>
      <c r="O58" s="17"/>
      <c r="P58" s="17"/>
      <c r="Q58" s="17"/>
      <c r="R58" s="17"/>
      <c r="S58" s="17"/>
      <c r="U58" s="17"/>
      <c r="V58" s="17"/>
    </row>
    <row r="59" spans="1:22">
      <c r="A59" s="125" t="s">
        <v>36</v>
      </c>
      <c r="B59" s="118">
        <v>0.5</v>
      </c>
      <c r="C59" s="118"/>
      <c r="D59" s="126">
        <f t="shared" si="2"/>
        <v>0</v>
      </c>
      <c r="E59" s="126">
        <f t="shared" si="3"/>
        <v>0</v>
      </c>
      <c r="M59" s="17"/>
      <c r="N59" s="17"/>
      <c r="O59" s="17"/>
      <c r="P59" s="17"/>
      <c r="Q59" s="17"/>
      <c r="R59" s="17"/>
      <c r="S59" s="17"/>
      <c r="U59" s="17"/>
      <c r="V59" s="17"/>
    </row>
    <row r="60" spans="1:22">
      <c r="A60" s="125" t="s">
        <v>37</v>
      </c>
      <c r="B60" s="118">
        <v>0.5</v>
      </c>
      <c r="C60" s="118"/>
      <c r="D60" s="126">
        <f t="shared" si="2"/>
        <v>0</v>
      </c>
      <c r="E60" s="126">
        <f t="shared" si="3"/>
        <v>0</v>
      </c>
      <c r="M60" s="17"/>
      <c r="N60" s="17"/>
      <c r="O60" s="17"/>
      <c r="P60" s="17"/>
      <c r="Q60" s="17"/>
      <c r="R60" s="17"/>
      <c r="S60" s="17"/>
      <c r="U60" s="17"/>
      <c r="V60" s="17"/>
    </row>
    <row r="61" spans="1:22">
      <c r="A61" s="125" t="s">
        <v>38</v>
      </c>
      <c r="B61" s="118">
        <v>0.5</v>
      </c>
      <c r="C61" s="118"/>
      <c r="D61" s="126">
        <f t="shared" si="2"/>
        <v>0</v>
      </c>
      <c r="E61" s="126">
        <f t="shared" si="3"/>
        <v>0</v>
      </c>
      <c r="M61" s="17"/>
      <c r="N61" s="17"/>
      <c r="O61" s="17"/>
      <c r="P61" s="17"/>
      <c r="Q61" s="17"/>
      <c r="R61" s="17"/>
      <c r="S61" s="17"/>
      <c r="U61" s="17"/>
      <c r="V61" s="17"/>
    </row>
    <row r="62" spans="1:22">
      <c r="A62" s="125" t="s">
        <v>39</v>
      </c>
      <c r="B62" s="118">
        <v>0.5</v>
      </c>
      <c r="C62" s="118"/>
      <c r="D62" s="126">
        <f t="shared" si="2"/>
        <v>0</v>
      </c>
      <c r="E62" s="126">
        <f t="shared" si="3"/>
        <v>0</v>
      </c>
      <c r="M62" s="17"/>
      <c r="N62" s="17"/>
      <c r="O62" s="17"/>
      <c r="P62" s="17"/>
      <c r="Q62" s="17"/>
      <c r="R62" s="17"/>
      <c r="S62" s="17"/>
      <c r="U62" s="17"/>
      <c r="V62" s="17"/>
    </row>
    <row r="63" spans="1:22">
      <c r="A63" s="125" t="s">
        <v>40</v>
      </c>
      <c r="B63" s="118">
        <v>0.5</v>
      </c>
      <c r="C63" s="118"/>
      <c r="D63" s="126">
        <f t="shared" si="2"/>
        <v>0</v>
      </c>
      <c r="E63" s="126">
        <f t="shared" si="3"/>
        <v>0</v>
      </c>
      <c r="M63" s="17"/>
      <c r="N63" s="17"/>
      <c r="O63" s="17"/>
      <c r="P63" s="17"/>
      <c r="Q63" s="17"/>
      <c r="R63" s="17"/>
      <c r="S63" s="17"/>
      <c r="U63" s="17"/>
      <c r="V63" s="17"/>
    </row>
    <row r="64" spans="1:22">
      <c r="A64" s="125" t="s">
        <v>41</v>
      </c>
      <c r="B64" s="118">
        <v>0.5</v>
      </c>
      <c r="C64" s="118"/>
      <c r="D64" s="126">
        <f t="shared" si="2"/>
        <v>0</v>
      </c>
      <c r="E64" s="126">
        <f t="shared" si="3"/>
        <v>0</v>
      </c>
      <c r="M64" s="17"/>
      <c r="N64" s="17"/>
      <c r="O64" s="17"/>
      <c r="P64" s="17"/>
      <c r="Q64" s="17"/>
    </row>
    <row r="65" spans="1:17">
      <c r="A65" s="125" t="s">
        <v>42</v>
      </c>
      <c r="B65" s="118">
        <v>0.5</v>
      </c>
      <c r="C65" s="118"/>
      <c r="D65" s="126">
        <f t="shared" si="2"/>
        <v>0</v>
      </c>
      <c r="E65" s="126">
        <f t="shared" si="3"/>
        <v>0</v>
      </c>
      <c r="O65" s="17"/>
      <c r="P65" s="17"/>
      <c r="Q65" s="17"/>
    </row>
    <row r="66" spans="1:17">
      <c r="A66" s="125" t="s">
        <v>43</v>
      </c>
      <c r="B66" s="164">
        <v>0.5</v>
      </c>
      <c r="C66" s="164"/>
      <c r="D66" s="165">
        <f t="shared" si="2"/>
        <v>0</v>
      </c>
      <c r="E66" s="165">
        <f t="shared" si="3"/>
        <v>0</v>
      </c>
      <c r="O66" s="17"/>
      <c r="P66" s="17"/>
      <c r="Q66" s="17"/>
    </row>
    <row r="67" spans="1:17">
      <c r="A67" s="125" t="s">
        <v>44</v>
      </c>
      <c r="B67" s="150">
        <v>0.5</v>
      </c>
      <c r="C67" s="150"/>
      <c r="D67" s="169">
        <f t="shared" si="2"/>
        <v>0</v>
      </c>
      <c r="E67" s="169">
        <f t="shared" si="3"/>
        <v>0</v>
      </c>
    </row>
    <row r="68" spans="1:17">
      <c r="D68" s="168"/>
      <c r="E68" s="168"/>
    </row>
    <row r="70" spans="1:17">
      <c r="A70" s="150"/>
      <c r="B70" s="151" t="s">
        <v>91</v>
      </c>
      <c r="C70" s="150"/>
      <c r="D70" s="150"/>
    </row>
    <row r="71" spans="1:17">
      <c r="A71" s="180" t="s">
        <v>146</v>
      </c>
      <c r="B71" s="118">
        <v>3</v>
      </c>
      <c r="C71" s="118"/>
      <c r="D71" s="150">
        <f>ROUND(B71*$B$37/$B$38,0)</f>
        <v>0</v>
      </c>
    </row>
    <row r="72" spans="1:17">
      <c r="A72" s="150"/>
      <c r="B72" s="150"/>
      <c r="C72" s="150"/>
      <c r="D72" s="150"/>
    </row>
    <row r="73" spans="1:17">
      <c r="A73" s="150"/>
      <c r="B73" s="166" t="s">
        <v>91</v>
      </c>
      <c r="C73" s="167"/>
      <c r="D73" s="167"/>
    </row>
    <row r="74" spans="1:17">
      <c r="A74" s="151" t="s">
        <v>129</v>
      </c>
      <c r="C74" s="167"/>
      <c r="D74" s="167"/>
    </row>
    <row r="75" spans="1:17" ht="24.9">
      <c r="A75" s="182" t="s">
        <v>47</v>
      </c>
      <c r="B75" s="118">
        <v>5</v>
      </c>
      <c r="C75" s="118"/>
      <c r="D75" s="150">
        <f>ROUND(B75*$B$37/$B$38,0)</f>
        <v>0</v>
      </c>
    </row>
    <row r="76" spans="1:17">
      <c r="A76" s="150"/>
      <c r="B76" s="150"/>
      <c r="C76" s="150"/>
      <c r="D76" s="150"/>
    </row>
    <row r="77" spans="1:17">
      <c r="A77" s="150"/>
      <c r="B77" s="166" t="s">
        <v>91</v>
      </c>
      <c r="C77" s="167"/>
      <c r="D77" s="167"/>
    </row>
    <row r="78" spans="1:17">
      <c r="A78" s="183" t="s">
        <v>143</v>
      </c>
      <c r="B78" s="150">
        <v>10</v>
      </c>
      <c r="C78" s="150"/>
      <c r="D78" s="150">
        <f>ROUND(B78*$B$37/$B$38,0)</f>
        <v>0</v>
      </c>
    </row>
    <row r="79" spans="1:17">
      <c r="A79" s="150"/>
      <c r="B79" s="150"/>
      <c r="C79" s="150"/>
      <c r="D79" s="150"/>
    </row>
    <row r="80" spans="1:17">
      <c r="A80" s="150"/>
      <c r="B80" s="151" t="s">
        <v>147</v>
      </c>
      <c r="C80" s="150"/>
      <c r="D80" s="170"/>
    </row>
    <row r="81" spans="1:49">
      <c r="A81" s="178" t="s">
        <v>134</v>
      </c>
      <c r="B81" s="132">
        <v>0.05</v>
      </c>
      <c r="C81" s="118" t="s">
        <v>108</v>
      </c>
      <c r="D81" s="181">
        <f>B37*B81</f>
        <v>0</v>
      </c>
    </row>
    <row r="82" spans="1:49">
      <c r="A82" s="178"/>
      <c r="B82" s="119"/>
      <c r="C82" s="118"/>
      <c r="D82" s="181"/>
    </row>
    <row r="83" spans="1:49">
      <c r="A83" s="150"/>
      <c r="B83" s="127" t="s">
        <v>91</v>
      </c>
      <c r="C83" s="118"/>
      <c r="D83" s="150"/>
    </row>
    <row r="84" spans="1:49">
      <c r="A84" s="179" t="s">
        <v>137</v>
      </c>
      <c r="B84" s="118">
        <v>10</v>
      </c>
      <c r="C84" s="118"/>
      <c r="D84" s="150">
        <f>ROUND(B84*$B$37/$B$38,0)</f>
        <v>0</v>
      </c>
    </row>
    <row r="85" spans="1:49">
      <c r="A85" s="150"/>
      <c r="B85" s="118"/>
      <c r="C85" s="118"/>
      <c r="D85" s="150"/>
    </row>
    <row r="86" spans="1:49">
      <c r="A86" s="150"/>
      <c r="B86" s="127" t="s">
        <v>91</v>
      </c>
      <c r="C86" s="118"/>
      <c r="D86" s="150"/>
    </row>
    <row r="87" spans="1:49">
      <c r="A87" s="178" t="s">
        <v>138</v>
      </c>
      <c r="B87" s="118">
        <v>5</v>
      </c>
      <c r="C87" s="118"/>
      <c r="D87" s="150">
        <f>ROUND(B87*$B$37/$B$38,0)</f>
        <v>0</v>
      </c>
    </row>
    <row r="90" spans="1:49">
      <c r="A90" s="151" t="s">
        <v>111</v>
      </c>
      <c r="B90" s="13"/>
      <c r="C90" s="13"/>
      <c r="D90" s="13"/>
      <c r="E90" s="198"/>
      <c r="F90" s="198"/>
      <c r="G90" s="198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74.599999999999994">
      <c r="A91" s="224" t="s">
        <v>163</v>
      </c>
      <c r="B91" s="152" t="s">
        <v>52</v>
      </c>
      <c r="C91" s="153" t="s">
        <v>112</v>
      </c>
      <c r="D91" s="153" t="s">
        <v>113</v>
      </c>
      <c r="E91" s="152" t="s">
        <v>53</v>
      </c>
      <c r="F91" s="153" t="str">
        <f>E91&amp;" Zeiten von"</f>
        <v>Bayern Zeiten von</v>
      </c>
      <c r="G91" s="153" t="str">
        <f>E91&amp;" Zeiten bis"</f>
        <v>Bayern Zeiten bis</v>
      </c>
      <c r="H91" s="152" t="s">
        <v>54</v>
      </c>
      <c r="I91" s="153" t="str">
        <f>H91&amp;" Zeiten von"</f>
        <v>Berlin Zeiten von</v>
      </c>
      <c r="J91" s="153" t="str">
        <f>H91&amp;" Zeiten bis"</f>
        <v>Berlin Zeiten bis</v>
      </c>
      <c r="K91" s="152" t="s">
        <v>55</v>
      </c>
      <c r="L91" s="153" t="str">
        <f>K91&amp;" Zeiten von"</f>
        <v>Brandenburg Zeiten von</v>
      </c>
      <c r="M91" s="153" t="str">
        <f>K91&amp;" Zeiten bis"</f>
        <v>Brandenburg Zeiten bis</v>
      </c>
      <c r="N91" s="152" t="s">
        <v>66</v>
      </c>
      <c r="O91" s="153" t="str">
        <f>N91&amp;" Zeiten von"</f>
        <v>Bremen Zeiten von</v>
      </c>
      <c r="P91" s="153" t="str">
        <f>N91&amp;" Zeiten bis"</f>
        <v>Bremen Zeiten bis</v>
      </c>
      <c r="Q91" s="152" t="s">
        <v>67</v>
      </c>
      <c r="R91" s="153" t="str">
        <f>Q91&amp;" Zeiten von"</f>
        <v>Hamburg Zeiten von</v>
      </c>
      <c r="S91" s="153" t="str">
        <f>Q91&amp;" Zeiten bis"</f>
        <v>Hamburg Zeiten bis</v>
      </c>
      <c r="T91" s="152" t="s">
        <v>68</v>
      </c>
      <c r="U91" s="153" t="str">
        <f>T91&amp;" Zeiten von"</f>
        <v>Hessen Zeiten von</v>
      </c>
      <c r="V91" s="153" t="str">
        <f>T91&amp;" Zeiten bis"</f>
        <v>Hessen Zeiten bis</v>
      </c>
      <c r="W91" s="152" t="s">
        <v>69</v>
      </c>
      <c r="X91" s="153" t="str">
        <f>W91&amp;" Zeiten von"</f>
        <v>Mecklenburg-Vorpommern Zeiten von</v>
      </c>
      <c r="Y91" s="153" t="str">
        <f>W91&amp;" Zeiten bis"</f>
        <v>Mecklenburg-Vorpommern Zeiten bis</v>
      </c>
      <c r="Z91" s="152" t="s">
        <v>70</v>
      </c>
      <c r="AA91" s="153" t="str">
        <f>Z91&amp;" Zeiten von"</f>
        <v>Niedersachsen Zeiten von</v>
      </c>
      <c r="AB91" s="153" t="str">
        <f>Z91&amp;" Zeiten bis"</f>
        <v>Niedersachsen Zeiten bis</v>
      </c>
      <c r="AC91" s="152" t="s">
        <v>71</v>
      </c>
      <c r="AD91" s="153" t="str">
        <f>AC91&amp;" Zeiten von"</f>
        <v>Nordrhein-Westfalen Zeiten von</v>
      </c>
      <c r="AE91" s="153" t="str">
        <f>AC91&amp;" Zeiten bis"</f>
        <v>Nordrhein-Westfalen Zeiten bis</v>
      </c>
      <c r="AF91" s="152" t="s">
        <v>72</v>
      </c>
      <c r="AG91" s="153" t="str">
        <f>AF91&amp;" Zeiten von"</f>
        <v>Rheinland-Pfalz Zeiten von</v>
      </c>
      <c r="AH91" s="153" t="str">
        <f>AF91&amp;" Zeiten bis"</f>
        <v>Rheinland-Pfalz Zeiten bis</v>
      </c>
      <c r="AI91" s="152" t="s">
        <v>31</v>
      </c>
      <c r="AJ91" s="153" t="str">
        <f>AI91&amp;" Zeiten von"</f>
        <v>Saarland Zeiten von</v>
      </c>
      <c r="AK91" s="153" t="str">
        <f>AI91&amp;" Zeiten bis"</f>
        <v>Saarland Zeiten bis</v>
      </c>
      <c r="AL91" s="152" t="s">
        <v>73</v>
      </c>
      <c r="AM91" s="153" t="str">
        <f>AL91&amp;" Zeiten von"</f>
        <v>Sachsen Zeiten von</v>
      </c>
      <c r="AN91" s="153" t="str">
        <f>AL91&amp;" Zeiten bis"</f>
        <v>Sachsen Zeiten bis</v>
      </c>
      <c r="AO91" s="152" t="s">
        <v>74</v>
      </c>
      <c r="AP91" s="153" t="str">
        <f>AO91&amp;" Zeiten von"</f>
        <v>Sachsen-Anhalt Zeiten von</v>
      </c>
      <c r="AQ91" s="153" t="str">
        <f>AO91&amp;" Zeiten bis"</f>
        <v>Sachsen-Anhalt Zeiten bis</v>
      </c>
      <c r="AR91" s="152" t="s">
        <v>75</v>
      </c>
      <c r="AS91" s="153" t="str">
        <f>AR91&amp;" Zeiten von"</f>
        <v>Schleswig-Holstein Zeiten von</v>
      </c>
      <c r="AT91" s="153" t="str">
        <f>AR91&amp;" Zeiten bis"</f>
        <v>Schleswig-Holstein Zeiten bis</v>
      </c>
      <c r="AU91" s="152" t="s">
        <v>76</v>
      </c>
      <c r="AV91" s="153" t="str">
        <f>AU91&amp;" Zeiten von"</f>
        <v>Thüringen Zeiten von</v>
      </c>
      <c r="AW91" s="153" t="str">
        <f>AU91&amp;" Zeiten bis"</f>
        <v>Thüringen Zeiten bis</v>
      </c>
    </row>
    <row r="92" spans="1:49">
      <c r="A92" s="137" t="s">
        <v>105</v>
      </c>
      <c r="B92" s="199">
        <v>0.15</v>
      </c>
      <c r="C92" s="200">
        <v>0.83333333333333337</v>
      </c>
      <c r="D92" s="200">
        <v>0.25</v>
      </c>
      <c r="E92" s="199">
        <v>0.23</v>
      </c>
      <c r="F92" s="200">
        <v>0.83333333333333337</v>
      </c>
      <c r="G92" s="200">
        <v>0.25</v>
      </c>
      <c r="H92" s="199">
        <v>0.1</v>
      </c>
      <c r="I92" s="200">
        <v>0.91666666666666663</v>
      </c>
      <c r="J92" s="200">
        <v>0.25</v>
      </c>
      <c r="K92" s="199">
        <v>0.1</v>
      </c>
      <c r="L92" s="200">
        <v>0.91666666666666663</v>
      </c>
      <c r="M92" s="200">
        <v>0.25</v>
      </c>
      <c r="N92" s="216">
        <v>0.05</v>
      </c>
      <c r="O92" s="218">
        <v>0.95833333333333337</v>
      </c>
      <c r="P92" s="218">
        <v>0.25</v>
      </c>
      <c r="Q92" s="199">
        <v>0.15</v>
      </c>
      <c r="R92" s="200">
        <v>0.83333333333333337</v>
      </c>
      <c r="S92" s="200">
        <v>0.25</v>
      </c>
      <c r="T92" s="216">
        <v>0.25</v>
      </c>
      <c r="U92" s="217">
        <v>0.83333333333333337</v>
      </c>
      <c r="V92" s="217">
        <v>0.25</v>
      </c>
      <c r="W92" s="199">
        <v>0.1</v>
      </c>
      <c r="X92" s="200">
        <v>0.91666666666666663</v>
      </c>
      <c r="Y92" s="200">
        <v>0.25</v>
      </c>
      <c r="Z92" s="199">
        <v>0.1</v>
      </c>
      <c r="AA92" s="204">
        <v>0.95833333333333337</v>
      </c>
      <c r="AB92" s="204">
        <v>0.25</v>
      </c>
      <c r="AC92" s="199">
        <v>0.18</v>
      </c>
      <c r="AD92" s="200">
        <v>0.83333333333333337</v>
      </c>
      <c r="AE92" s="200">
        <v>0.25</v>
      </c>
      <c r="AF92" s="199">
        <v>0.1</v>
      </c>
      <c r="AG92" s="200">
        <v>0.83333333333333337</v>
      </c>
      <c r="AH92" s="200">
        <v>0.25</v>
      </c>
      <c r="AI92" s="199">
        <v>0.1</v>
      </c>
      <c r="AJ92" s="200">
        <v>0.83333333333333337</v>
      </c>
      <c r="AK92" s="200">
        <v>0.25</v>
      </c>
      <c r="AL92" s="199">
        <v>0.1</v>
      </c>
      <c r="AM92" s="200">
        <v>0.95833333333333337</v>
      </c>
      <c r="AN92" s="200">
        <v>0.25</v>
      </c>
      <c r="AO92" s="199">
        <v>0.1</v>
      </c>
      <c r="AP92" s="200">
        <v>0.91666666666666663</v>
      </c>
      <c r="AQ92" s="200">
        <v>0.25</v>
      </c>
      <c r="AR92" s="199">
        <v>0.1</v>
      </c>
      <c r="AS92" s="200">
        <v>0.83333333333333337</v>
      </c>
      <c r="AT92" s="200">
        <v>0.25</v>
      </c>
      <c r="AU92" s="199">
        <v>0.1</v>
      </c>
      <c r="AV92" s="200">
        <v>0.91666666666666663</v>
      </c>
      <c r="AW92" s="200">
        <v>0.25</v>
      </c>
    </row>
    <row r="93" spans="1:49">
      <c r="A93" s="137" t="s">
        <v>106</v>
      </c>
      <c r="B93" s="138">
        <v>0.35</v>
      </c>
      <c r="C93" s="214">
        <v>0</v>
      </c>
      <c r="D93" s="215">
        <v>1</v>
      </c>
      <c r="E93" s="225">
        <v>0.26</v>
      </c>
      <c r="F93" s="213">
        <v>0.25</v>
      </c>
      <c r="G93" s="213">
        <v>0.83333333333333337</v>
      </c>
      <c r="H93" s="138">
        <v>0.25</v>
      </c>
      <c r="I93" s="214">
        <v>0</v>
      </c>
      <c r="J93" s="215">
        <v>1</v>
      </c>
      <c r="K93" s="138">
        <v>0.25</v>
      </c>
      <c r="L93" s="214">
        <v>0</v>
      </c>
      <c r="M93" s="215">
        <v>1</v>
      </c>
      <c r="N93" s="216">
        <v>0.5</v>
      </c>
      <c r="O93" s="218">
        <v>0</v>
      </c>
      <c r="P93" s="220">
        <v>1</v>
      </c>
      <c r="Q93" s="138">
        <v>0.5</v>
      </c>
      <c r="R93" s="213">
        <v>0.25</v>
      </c>
      <c r="S93" s="213">
        <v>0.83333333333333337</v>
      </c>
      <c r="T93" s="216">
        <v>0.25</v>
      </c>
      <c r="U93" s="218">
        <v>0.25</v>
      </c>
      <c r="V93" s="218">
        <v>0.83333333333333337</v>
      </c>
      <c r="W93" s="138">
        <v>0.25</v>
      </c>
      <c r="X93" s="214">
        <v>0</v>
      </c>
      <c r="Y93" s="215">
        <v>1</v>
      </c>
      <c r="Z93" s="138">
        <v>0.25</v>
      </c>
      <c r="AA93" s="214">
        <v>0</v>
      </c>
      <c r="AB93" s="215">
        <v>1</v>
      </c>
      <c r="AC93" s="138">
        <v>0.5</v>
      </c>
      <c r="AD93" s="214">
        <v>0</v>
      </c>
      <c r="AE93" s="215">
        <v>1</v>
      </c>
      <c r="AF93" s="138">
        <v>0.25</v>
      </c>
      <c r="AG93" s="214">
        <v>0</v>
      </c>
      <c r="AH93" s="215">
        <v>1</v>
      </c>
      <c r="AI93" s="138">
        <v>0.25</v>
      </c>
      <c r="AJ93" s="214">
        <v>0</v>
      </c>
      <c r="AK93" s="215">
        <v>1</v>
      </c>
      <c r="AL93" s="138">
        <v>0.25</v>
      </c>
      <c r="AM93" s="214">
        <v>0</v>
      </c>
      <c r="AN93" s="215">
        <v>1</v>
      </c>
      <c r="AO93" s="138">
        <v>0.25</v>
      </c>
      <c r="AP93" s="214">
        <v>0</v>
      </c>
      <c r="AQ93" s="215">
        <v>1</v>
      </c>
      <c r="AR93" s="138">
        <v>0.1</v>
      </c>
      <c r="AS93" s="214">
        <v>0</v>
      </c>
      <c r="AT93" s="215">
        <v>1</v>
      </c>
      <c r="AU93" s="138">
        <v>0.15</v>
      </c>
      <c r="AV93" s="214">
        <v>0</v>
      </c>
      <c r="AW93" s="215">
        <v>1</v>
      </c>
    </row>
    <row r="94" spans="1:49">
      <c r="A94" s="137" t="s">
        <v>160</v>
      </c>
      <c r="B94" s="205">
        <f>B93+B92</f>
        <v>0.5</v>
      </c>
      <c r="C94" s="200">
        <v>0.83333333333333337</v>
      </c>
      <c r="D94" s="200">
        <v>0.25</v>
      </c>
      <c r="E94" s="203">
        <v>0.03</v>
      </c>
      <c r="F94" s="200">
        <v>0.83333333333333337</v>
      </c>
      <c r="G94" s="200">
        <v>0.25</v>
      </c>
      <c r="H94" s="205">
        <f>H93+H92</f>
        <v>0.35</v>
      </c>
      <c r="I94" s="200">
        <v>0.91666666666666663</v>
      </c>
      <c r="J94" s="200">
        <v>0.25</v>
      </c>
      <c r="K94" s="205">
        <f>K93+K92</f>
        <v>0.35</v>
      </c>
      <c r="L94" s="200">
        <v>0.91666666666666663</v>
      </c>
      <c r="M94" s="200">
        <v>0.25</v>
      </c>
      <c r="N94" s="219"/>
      <c r="O94" s="221"/>
      <c r="P94" s="222"/>
      <c r="Q94" s="205"/>
      <c r="R94" s="211"/>
      <c r="S94" s="212"/>
      <c r="T94" s="219">
        <v>0</v>
      </c>
      <c r="U94" s="217">
        <v>0.83333333333333337</v>
      </c>
      <c r="V94" s="217">
        <v>0.25</v>
      </c>
      <c r="W94" s="205">
        <f>W93+W92</f>
        <v>0.35</v>
      </c>
      <c r="X94" s="200">
        <v>0.91666666666666663</v>
      </c>
      <c r="Y94" s="200">
        <v>0.25</v>
      </c>
      <c r="Z94" s="205">
        <f>Z93+Z92</f>
        <v>0.35</v>
      </c>
      <c r="AA94" s="204">
        <v>0.95833333333333337</v>
      </c>
      <c r="AB94" s="204">
        <v>0.25</v>
      </c>
      <c r="AC94" s="205">
        <f>AC93+AC92</f>
        <v>0.67999999999999994</v>
      </c>
      <c r="AD94" s="200">
        <v>0.83333333333333337</v>
      </c>
      <c r="AE94" s="200">
        <v>0.25</v>
      </c>
      <c r="AF94" s="205">
        <f>AF93+AF92</f>
        <v>0.35</v>
      </c>
      <c r="AG94" s="200">
        <v>0.83333333333333337</v>
      </c>
      <c r="AH94" s="200">
        <v>0.25</v>
      </c>
      <c r="AI94" s="205">
        <f>AI93+AI92</f>
        <v>0.35</v>
      </c>
      <c r="AJ94" s="200">
        <v>0.83333333333333337</v>
      </c>
      <c r="AK94" s="200">
        <v>0.25</v>
      </c>
      <c r="AL94" s="205">
        <f>AL93+AL92</f>
        <v>0.35</v>
      </c>
      <c r="AM94" s="200">
        <v>0.95833333333333337</v>
      </c>
      <c r="AN94" s="200">
        <v>0.25</v>
      </c>
      <c r="AO94" s="205">
        <f>AO93+AO92</f>
        <v>0.35</v>
      </c>
      <c r="AP94" s="200">
        <v>0.91666666666666663</v>
      </c>
      <c r="AQ94" s="200">
        <v>0.25</v>
      </c>
      <c r="AR94" s="205">
        <f>AR93+AR92</f>
        <v>0.2</v>
      </c>
      <c r="AS94" s="200">
        <v>0.83333333333333337</v>
      </c>
      <c r="AT94" s="200">
        <v>0.25</v>
      </c>
      <c r="AU94" s="205">
        <f>AU93+AU92</f>
        <v>0.25</v>
      </c>
      <c r="AV94" s="200">
        <v>0.91666666666666663</v>
      </c>
      <c r="AW94" s="200">
        <v>0.25</v>
      </c>
    </row>
    <row r="95" spans="1:49">
      <c r="A95" s="137" t="s">
        <v>107</v>
      </c>
      <c r="B95" s="138">
        <v>1</v>
      </c>
      <c r="C95" s="214">
        <v>0</v>
      </c>
      <c r="D95" s="215">
        <v>1</v>
      </c>
      <c r="E95" s="225">
        <v>1</v>
      </c>
      <c r="F95" s="213">
        <v>0.25</v>
      </c>
      <c r="G95" s="213">
        <v>0.83333333333333337</v>
      </c>
      <c r="H95" s="138">
        <v>0.5</v>
      </c>
      <c r="I95" s="214">
        <v>0</v>
      </c>
      <c r="J95" s="215">
        <v>1</v>
      </c>
      <c r="K95" s="138">
        <v>0.5</v>
      </c>
      <c r="L95" s="214">
        <v>0</v>
      </c>
      <c r="M95" s="215">
        <v>1</v>
      </c>
      <c r="N95" s="216">
        <v>1</v>
      </c>
      <c r="O95" s="218">
        <v>0</v>
      </c>
      <c r="P95" s="220">
        <v>1</v>
      </c>
      <c r="Q95" s="138">
        <v>1</v>
      </c>
      <c r="R95" s="213">
        <v>0.25</v>
      </c>
      <c r="S95" s="213">
        <v>0.83333333333333337</v>
      </c>
      <c r="T95" s="216">
        <v>1</v>
      </c>
      <c r="U95" s="218">
        <v>0.25</v>
      </c>
      <c r="V95" s="218">
        <v>0.83333333333333337</v>
      </c>
      <c r="W95" s="138">
        <v>0.5</v>
      </c>
      <c r="X95" s="214">
        <v>0</v>
      </c>
      <c r="Y95" s="215">
        <v>1</v>
      </c>
      <c r="Z95" s="138">
        <v>0.75</v>
      </c>
      <c r="AA95" s="214">
        <v>0</v>
      </c>
      <c r="AB95" s="215">
        <v>1</v>
      </c>
      <c r="AC95" s="138">
        <v>1</v>
      </c>
      <c r="AD95" s="214">
        <v>0</v>
      </c>
      <c r="AE95" s="215">
        <v>1</v>
      </c>
      <c r="AF95" s="138">
        <v>1</v>
      </c>
      <c r="AG95" s="214">
        <v>0</v>
      </c>
      <c r="AH95" s="215">
        <v>1</v>
      </c>
      <c r="AI95" s="138">
        <v>1</v>
      </c>
      <c r="AJ95" s="214">
        <v>0</v>
      </c>
      <c r="AK95" s="215">
        <v>1</v>
      </c>
      <c r="AL95" s="138">
        <v>0.5</v>
      </c>
      <c r="AM95" s="214">
        <v>0</v>
      </c>
      <c r="AN95" s="215">
        <v>1</v>
      </c>
      <c r="AO95" s="138">
        <v>0.5</v>
      </c>
      <c r="AP95" s="214">
        <v>0</v>
      </c>
      <c r="AQ95" s="215">
        <v>1</v>
      </c>
      <c r="AR95" s="138">
        <v>0.5</v>
      </c>
      <c r="AS95" s="214">
        <v>0</v>
      </c>
      <c r="AT95" s="215">
        <v>1</v>
      </c>
      <c r="AU95" s="138">
        <v>0.5</v>
      </c>
      <c r="AV95" s="214">
        <v>0</v>
      </c>
      <c r="AW95" s="215">
        <v>1</v>
      </c>
    </row>
    <row r="96" spans="1:49">
      <c r="A96" s="137" t="s">
        <v>120</v>
      </c>
      <c r="B96" s="199">
        <f>B95+B92</f>
        <v>1.1499999999999999</v>
      </c>
      <c r="C96" s="200">
        <v>0.83333333333333337</v>
      </c>
      <c r="D96" s="200">
        <v>0.25</v>
      </c>
      <c r="E96" s="201">
        <v>0.77</v>
      </c>
      <c r="F96" s="202">
        <v>0.83333333333333337</v>
      </c>
      <c r="G96" s="202">
        <v>0.25</v>
      </c>
      <c r="H96" s="199">
        <f>H95+H92</f>
        <v>0.6</v>
      </c>
      <c r="I96" s="200">
        <v>0.91666666666666663</v>
      </c>
      <c r="J96" s="200">
        <v>0.25</v>
      </c>
      <c r="K96" s="199">
        <f>K95+K92</f>
        <v>0.6</v>
      </c>
      <c r="L96" s="200">
        <v>0.91666666666666663</v>
      </c>
      <c r="M96" s="200">
        <v>0.25</v>
      </c>
      <c r="N96" s="138"/>
      <c r="O96" s="138"/>
      <c r="P96" s="138"/>
      <c r="Q96" s="199"/>
      <c r="R96" s="199"/>
      <c r="S96" s="199"/>
      <c r="T96" s="216">
        <v>0.75</v>
      </c>
      <c r="U96" s="217">
        <v>0.83333333333333337</v>
      </c>
      <c r="V96" s="217">
        <v>0.25</v>
      </c>
      <c r="W96" s="199">
        <f>W95+W92</f>
        <v>0.6</v>
      </c>
      <c r="X96" s="200">
        <v>0.91666666666666663</v>
      </c>
      <c r="Y96" s="200">
        <v>0.25</v>
      </c>
      <c r="Z96" s="199">
        <f>Z95+Z92</f>
        <v>0.85</v>
      </c>
      <c r="AA96" s="204">
        <v>0.95833333333333337</v>
      </c>
      <c r="AB96" s="204">
        <v>0.25</v>
      </c>
      <c r="AC96" s="199">
        <f>AC95+AC92</f>
        <v>1.18</v>
      </c>
      <c r="AD96" s="200">
        <v>0.83333333333333337</v>
      </c>
      <c r="AE96" s="200">
        <v>0.25</v>
      </c>
      <c r="AF96" s="199">
        <f>AF95+AF92</f>
        <v>1.1000000000000001</v>
      </c>
      <c r="AG96" s="200">
        <v>0.83333333333333337</v>
      </c>
      <c r="AH96" s="200">
        <v>0.25</v>
      </c>
      <c r="AI96" s="199">
        <f>AI95+AI92</f>
        <v>1.1000000000000001</v>
      </c>
      <c r="AJ96" s="200">
        <v>0.83333333333333337</v>
      </c>
      <c r="AK96" s="200">
        <v>0.25</v>
      </c>
      <c r="AL96" s="199">
        <f>AL95+AL92</f>
        <v>0.6</v>
      </c>
      <c r="AM96" s="200">
        <v>0.95833333333333337</v>
      </c>
      <c r="AN96" s="200">
        <v>0.25</v>
      </c>
      <c r="AO96" s="199">
        <f>AO95+AO92</f>
        <v>0.6</v>
      </c>
      <c r="AP96" s="200">
        <v>0.91666666666666663</v>
      </c>
      <c r="AQ96" s="200">
        <v>0.25</v>
      </c>
      <c r="AR96" s="199">
        <f>AR95+AR92</f>
        <v>0.6</v>
      </c>
      <c r="AS96" s="200">
        <v>0.83333333333333337</v>
      </c>
      <c r="AT96" s="200">
        <v>0.25</v>
      </c>
      <c r="AU96" s="199">
        <f>AU95+AU92</f>
        <v>0.6</v>
      </c>
      <c r="AV96" s="200">
        <v>0.91666666666666663</v>
      </c>
      <c r="AW96" s="200">
        <v>0.25</v>
      </c>
    </row>
    <row r="97" spans="1:49">
      <c r="A97" s="119" t="s">
        <v>161</v>
      </c>
      <c r="B97" s="132">
        <v>1.35</v>
      </c>
      <c r="C97" s="206"/>
      <c r="D97" s="207"/>
      <c r="E97" s="208">
        <v>1</v>
      </c>
      <c r="F97" s="209"/>
      <c r="G97" s="209"/>
      <c r="H97" s="132">
        <v>0.5</v>
      </c>
      <c r="I97" s="214">
        <v>0</v>
      </c>
      <c r="J97" s="215">
        <v>1</v>
      </c>
      <c r="K97" s="132">
        <v>0.5</v>
      </c>
      <c r="L97" s="132"/>
      <c r="M97" s="132"/>
      <c r="N97" s="132"/>
      <c r="O97" s="132"/>
      <c r="P97" s="132"/>
      <c r="Q97" s="132">
        <v>1</v>
      </c>
      <c r="R97" s="213">
        <v>0.25</v>
      </c>
      <c r="S97" s="213">
        <v>0.83333333333333337</v>
      </c>
      <c r="T97" s="132"/>
      <c r="U97" s="210"/>
      <c r="V97" s="210"/>
      <c r="W97" s="138">
        <v>0.5</v>
      </c>
      <c r="X97" s="214"/>
      <c r="Y97" s="215"/>
      <c r="Z97" s="138">
        <v>0.75</v>
      </c>
      <c r="AA97" s="214"/>
      <c r="AB97" s="215"/>
      <c r="AC97" s="138">
        <v>1</v>
      </c>
      <c r="AD97" s="214"/>
      <c r="AE97" s="215"/>
      <c r="AF97" s="138">
        <v>1</v>
      </c>
      <c r="AG97" s="214"/>
      <c r="AH97" s="215"/>
      <c r="AI97" s="138">
        <v>1</v>
      </c>
      <c r="AJ97" s="214"/>
      <c r="AK97" s="215"/>
      <c r="AL97" s="138">
        <v>0.5</v>
      </c>
      <c r="AM97" s="214"/>
      <c r="AN97" s="215"/>
      <c r="AO97" s="138">
        <v>0.5</v>
      </c>
      <c r="AP97" s="214"/>
      <c r="AQ97" s="215"/>
      <c r="AR97" s="138">
        <v>0.5</v>
      </c>
      <c r="AS97" s="214"/>
      <c r="AT97" s="215"/>
      <c r="AU97" s="138">
        <v>0.5</v>
      </c>
      <c r="AV97" s="214"/>
      <c r="AW97" s="215"/>
    </row>
    <row r="98" spans="1:49">
      <c r="A98" s="119" t="s">
        <v>162</v>
      </c>
      <c r="B98" s="132"/>
      <c r="C98" s="206"/>
      <c r="D98" s="207"/>
      <c r="E98" s="223">
        <v>0.8</v>
      </c>
      <c r="F98" s="209"/>
      <c r="G98" s="209"/>
      <c r="H98" s="132"/>
      <c r="I98" s="206"/>
      <c r="J98" s="207"/>
      <c r="K98" s="132"/>
      <c r="L98" s="132"/>
      <c r="M98" s="132"/>
      <c r="N98" s="132"/>
      <c r="O98" s="132"/>
      <c r="P98" s="132"/>
      <c r="Q98" s="132"/>
      <c r="R98" s="209"/>
      <c r="S98" s="209"/>
      <c r="T98" s="132"/>
      <c r="U98" s="210"/>
      <c r="V98" s="210"/>
      <c r="W98" s="132"/>
      <c r="X98" s="132"/>
      <c r="Y98" s="132"/>
      <c r="Z98" s="132"/>
      <c r="AA98" s="206"/>
      <c r="AB98" s="207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</row>
    <row r="101" spans="1:49">
      <c r="A101" s="119" t="s">
        <v>153</v>
      </c>
    </row>
    <row r="102" spans="1:49">
      <c r="A102" s="192" t="s">
        <v>154</v>
      </c>
    </row>
    <row r="103" spans="1:49">
      <c r="A103" s="192" t="s">
        <v>155</v>
      </c>
    </row>
    <row r="104" spans="1:49">
      <c r="A104" s="192" t="s">
        <v>156</v>
      </c>
    </row>
  </sheetData>
  <sheetProtection autoFilter="0"/>
  <autoFilter ref="A91:AW98" xr:uid="{00000000-0009-0000-0000-000007000000}"/>
  <dataValidations count="1">
    <dataValidation type="list" allowBlank="1" showInputMessage="1" showErrorMessage="1" sqref="B3" xr:uid="{00000000-0002-0000-0700-000000000000}">
      <formula1>$B$14:$Q$14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12</vt:i4>
      </vt:variant>
    </vt:vector>
  </HeadingPairs>
  <TitlesOfParts>
    <vt:vector size="21" baseType="lpstr">
      <vt:lpstr>Erläuterungen</vt:lpstr>
      <vt:lpstr>Hilfstabelle SVS</vt:lpstr>
      <vt:lpstr>Übersicht der Stationen</vt:lpstr>
      <vt:lpstr>SVS</vt:lpstr>
      <vt:lpstr>Leistungswerte &amp; Einheitspreise</vt:lpstr>
      <vt:lpstr>2.1 Grundreinigung</vt:lpstr>
      <vt:lpstr>2.2 Inventar und Lampen</vt:lpstr>
      <vt:lpstr>Gesamtkostenübersicht</vt:lpstr>
      <vt:lpstr>Hilfsblatt fiktive Massen</vt:lpstr>
      <vt:lpstr>'2.1 Grundreinigung'!Druckbereich</vt:lpstr>
      <vt:lpstr>'2.2 Inventar und Lampen'!Druckbereich</vt:lpstr>
      <vt:lpstr>Erläuterungen!Druckbereich</vt:lpstr>
      <vt:lpstr>Gesamtkostenübersicht!Druckbereich</vt:lpstr>
      <vt:lpstr>'Leistungswerte &amp; Einheitspreise'!Druckbereich</vt:lpstr>
      <vt:lpstr>SVS!Druckbereich</vt:lpstr>
      <vt:lpstr>'Übersicht der Stationen'!Druckbereich</vt:lpstr>
      <vt:lpstr>'2.1 Grundreinigung'!Drucktitel</vt:lpstr>
      <vt:lpstr>'2.2 Inventar und Lampen'!Drucktitel</vt:lpstr>
      <vt:lpstr>Erläuterungen!Drucktitel</vt:lpstr>
      <vt:lpstr>SVS!Drucktitel</vt:lpstr>
      <vt:lpstr>SVS!Z_A5631FEB_80D1_464F_829B_46B81350BA3B_.wvu.PrintArea</vt:lpstr>
    </vt:vector>
  </TitlesOfParts>
  <Company>Facility Consultants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Preiskalkulation</dc:title>
  <dc:creator>fc@facility-consultants.de</dc:creator>
  <cp:lastModifiedBy>Anna Wimmer</cp:lastModifiedBy>
  <cp:lastPrinted>2026-06-25T11:33:56Z</cp:lastPrinted>
  <dcterms:created xsi:type="dcterms:W3CDTF">1999-10-20T08:09:11Z</dcterms:created>
  <dcterms:modified xsi:type="dcterms:W3CDTF">2026-07-17T12:13:19Z</dcterms:modified>
</cp:coreProperties>
</file>